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BRAS\OBRAS\PAV (JAN.26) - LN\"/>
    </mc:Choice>
  </mc:AlternateContent>
  <xr:revisionPtr revIDLastSave="0" documentId="13_ncr:1_{6DA98515-3A93-4BA2-832F-90193C5403F0}" xr6:coauthVersionLast="36" xr6:coauthVersionMax="47" xr10:uidLastSave="{00000000-0000-0000-0000-000000000000}"/>
  <bookViews>
    <workbookView xWindow="0" yWindow="0" windowWidth="28800" windowHeight="12225" tabRatio="821" xr2:uid="{00000000-000D-0000-FFFF-FFFF00000000}"/>
  </bookViews>
  <sheets>
    <sheet name="Planilha" sheetId="1" r:id="rId1"/>
    <sheet name="Cronograma" sheetId="11" r:id="rId2"/>
    <sheet name="CPUs 1" sheetId="9" r:id="rId3"/>
    <sheet name="CPUs 2" sheetId="10" r:id="rId4"/>
    <sheet name="BDI" sheetId="12" r:id="rId5"/>
    <sheet name="RUAS _RUAS RECAPEAMENTO" sheetId="2" state="hidden" r:id="rId6"/>
    <sheet name="RESUMO  ASFÁLTICO - CORRIGIDO" sheetId="8" state="hidden" r:id="rId7"/>
  </sheets>
  <externalReferences>
    <externalReference r:id="rId8"/>
  </externalReferences>
  <definedNames>
    <definedName name="_xlnm._FilterDatabase" localSheetId="2" hidden="1">'CPUs 1'!$A$5:$I$745</definedName>
    <definedName name="_xlnm._FilterDatabase" localSheetId="3" hidden="1">'CPUs 2'!$A$6:$J$111</definedName>
    <definedName name="_xlnm._FilterDatabase" localSheetId="0" hidden="1">Planilha!$A$8:$M$105</definedName>
    <definedName name="_xlnm._FilterDatabase" localSheetId="6" hidden="1">'RESUMO  ASFÁLTICO - CORRIGIDO'!$B$1:$B$54</definedName>
    <definedName name="_xlnm.Print_Area" localSheetId="4">BDI!$A$1:$D$37</definedName>
    <definedName name="_xlnm.Print_Area" localSheetId="2">'CPUs 1'!$A$1:$I$745</definedName>
    <definedName name="_xlnm.Print_Area" localSheetId="3">'CPUs 2'!$A$1:$J$111</definedName>
    <definedName name="_xlnm.Print_Area" localSheetId="1">Cronograma!$A$1:$Q$203</definedName>
    <definedName name="_xlnm.Print_Area" localSheetId="0">Planilha!$A$1:$I$105</definedName>
    <definedName name="_xlnm.Print_Area" localSheetId="6">'RESUMO  ASFÁLTICO - CORRIGIDO'!$A$3:$H$57</definedName>
    <definedName name="_xlnm.Print_Area" localSheetId="5">'RUAS _RUAS RECAPEAMENTO'!$A$1:$J$15</definedName>
    <definedName name="_xlnm.Print_Titles" localSheetId="6">'RESUMO  ASFÁLTICO - CORRIGIDO'!$3:$10</definedName>
    <definedName name="_xlnm.Print_Titles" localSheetId="5">'RUAS _RUAS RECAPEAMENTO'!$2:$4</definedName>
  </definedNames>
  <calcPr calcId="191029"/>
</workbook>
</file>

<file path=xl/calcChain.xml><?xml version="1.0" encoding="utf-8"?>
<calcChain xmlns="http://schemas.openxmlformats.org/spreadsheetml/2006/main">
  <c r="G402" i="9" l="1"/>
  <c r="J69" i="1"/>
  <c r="J58" i="1"/>
  <c r="K42" i="1" l="1"/>
  <c r="G626" i="9"/>
  <c r="G21" i="9" l="1"/>
  <c r="I21" i="9" s="1"/>
  <c r="G7" i="9"/>
  <c r="G8" i="9"/>
  <c r="I8" i="9" s="1"/>
  <c r="I7" i="9"/>
  <c r="G14" i="9"/>
  <c r="I14" i="9" s="1"/>
  <c r="I20" i="9"/>
  <c r="I416" i="9"/>
  <c r="I415" i="9"/>
  <c r="I414" i="9"/>
  <c r="I413" i="9"/>
  <c r="I412" i="9"/>
  <c r="I411" i="9"/>
  <c r="I410" i="9"/>
  <c r="Q198" i="11"/>
  <c r="Q196" i="11"/>
  <c r="Q192" i="11"/>
  <c r="Q190" i="11"/>
  <c r="Q188" i="11"/>
  <c r="Q186" i="11"/>
  <c r="Q184" i="11"/>
  <c r="Q182" i="11"/>
  <c r="Q180" i="11"/>
  <c r="Q178" i="11"/>
  <c r="Q176" i="11"/>
  <c r="Q174" i="11"/>
  <c r="Q172" i="11"/>
  <c r="Q170" i="11"/>
  <c r="Q168" i="11"/>
  <c r="Q166" i="11"/>
  <c r="Q164" i="11"/>
  <c r="Q162" i="11"/>
  <c r="Q160" i="11"/>
  <c r="Q158" i="11"/>
  <c r="Q156" i="11"/>
  <c r="Q154" i="11"/>
  <c r="Q152" i="11"/>
  <c r="Q150" i="11"/>
  <c r="Q148" i="11"/>
  <c r="Q144" i="11"/>
  <c r="Q140" i="11"/>
  <c r="Q138" i="11"/>
  <c r="Q136" i="11"/>
  <c r="Q134" i="11"/>
  <c r="Q132" i="11"/>
  <c r="Q128" i="11"/>
  <c r="Q126" i="11"/>
  <c r="Q124" i="11"/>
  <c r="Q122" i="11"/>
  <c r="Q118" i="11"/>
  <c r="Q116" i="11"/>
  <c r="Q114" i="11"/>
  <c r="Q112" i="11"/>
  <c r="Q108" i="11"/>
  <c r="Q106" i="11"/>
  <c r="Q104" i="11"/>
  <c r="Q102" i="11"/>
  <c r="Q100" i="11"/>
  <c r="Q98" i="11"/>
  <c r="Q96" i="11"/>
  <c r="Q94" i="11"/>
  <c r="Q92" i="11"/>
  <c r="Q90" i="11"/>
  <c r="Q88" i="11"/>
  <c r="Q86" i="11"/>
  <c r="Q84" i="11"/>
  <c r="Q80" i="11"/>
  <c r="Q78" i="11"/>
  <c r="Q76" i="11"/>
  <c r="Q74" i="11"/>
  <c r="Q72" i="11"/>
  <c r="Q70" i="11"/>
  <c r="Q68" i="11"/>
  <c r="Q66" i="11"/>
  <c r="Q64" i="11"/>
  <c r="Q62" i="11"/>
  <c r="Q60" i="11"/>
  <c r="Q58" i="11"/>
  <c r="Q56" i="11"/>
  <c r="Q54" i="11"/>
  <c r="Q52" i="11"/>
  <c r="Q48" i="11"/>
  <c r="Q46" i="11"/>
  <c r="Q42" i="11"/>
  <c r="Q40" i="11"/>
  <c r="Q38" i="11"/>
  <c r="Q36" i="11"/>
  <c r="Q34" i="11"/>
  <c r="Q32" i="11"/>
  <c r="Q30" i="11"/>
  <c r="Q28" i="11"/>
  <c r="Q26" i="11"/>
  <c r="Q24" i="11"/>
  <c r="Q22" i="11"/>
  <c r="Q20" i="11"/>
  <c r="Q18" i="11"/>
  <c r="Q14" i="11"/>
  <c r="G22" i="9" l="1"/>
  <c r="G9" i="9"/>
  <c r="I9" i="9" s="1"/>
  <c r="I409" i="9"/>
  <c r="Q10" i="11"/>
  <c r="F6" i="11"/>
  <c r="G6" i="11" s="1"/>
  <c r="H6" i="11" s="1"/>
  <c r="I6" i="11" s="1"/>
  <c r="J6" i="11" s="1"/>
  <c r="K6" i="11" s="1"/>
  <c r="L6" i="11" s="1"/>
  <c r="M6" i="11" s="1"/>
  <c r="N6" i="11" s="1"/>
  <c r="O6" i="11" s="1"/>
  <c r="P6" i="11" s="1"/>
  <c r="D23" i="12"/>
  <c r="D17" i="12"/>
  <c r="D14" i="12"/>
  <c r="D11" i="12"/>
  <c r="G10" i="9" l="1"/>
  <c r="I10" i="9" s="1"/>
  <c r="G23" i="9"/>
  <c r="I22" i="9"/>
  <c r="G12" i="9"/>
  <c r="G11" i="9"/>
  <c r="I11" i="9" s="1"/>
  <c r="G63" i="1"/>
  <c r="M63" i="1" s="1"/>
  <c r="D28" i="12"/>
  <c r="G24" i="9" l="1"/>
  <c r="I23" i="9"/>
  <c r="I12" i="9"/>
  <c r="G13" i="9"/>
  <c r="I13" i="9" s="1"/>
  <c r="G72" i="9"/>
  <c r="I72" i="9" s="1"/>
  <c r="I63" i="9"/>
  <c r="I64" i="9"/>
  <c r="I65" i="9"/>
  <c r="I66" i="9"/>
  <c r="I67" i="9"/>
  <c r="I68" i="9"/>
  <c r="I69" i="9"/>
  <c r="I70" i="9"/>
  <c r="I71" i="9"/>
  <c r="I62" i="9"/>
  <c r="I24" i="9" l="1"/>
  <c r="G25" i="9"/>
  <c r="I25" i="9" s="1"/>
  <c r="I6" i="9"/>
  <c r="I61" i="9"/>
  <c r="G19" i="1" s="1"/>
  <c r="M19" i="1" s="1"/>
  <c r="G80" i="9"/>
  <c r="I80" i="9" s="1"/>
  <c r="G79" i="9"/>
  <c r="I79" i="9" s="1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78" i="9"/>
  <c r="I56" i="9"/>
  <c r="I55" i="9" s="1"/>
  <c r="I50" i="9"/>
  <c r="I49" i="9" s="1"/>
  <c r="J10" i="10"/>
  <c r="J11" i="10" s="1"/>
  <c r="J12" i="10" s="1"/>
  <c r="J16" i="10" s="1"/>
  <c r="J18" i="10"/>
  <c r="J19" i="10" s="1"/>
  <c r="J27" i="10"/>
  <c r="J28" i="10"/>
  <c r="J29" i="10"/>
  <c r="J30" i="10"/>
  <c r="J31" i="10"/>
  <c r="J32" i="10"/>
  <c r="J33" i="10"/>
  <c r="J41" i="10"/>
  <c r="J42" i="10"/>
  <c r="J43" i="10"/>
  <c r="J46" i="10"/>
  <c r="J47" i="10" s="1"/>
  <c r="J49" i="10"/>
  <c r="J50" i="10" s="1"/>
  <c r="J54" i="10"/>
  <c r="J62" i="10"/>
  <c r="J63" i="10"/>
  <c r="J64" i="10"/>
  <c r="J65" i="10"/>
  <c r="J66" i="10"/>
  <c r="J67" i="10"/>
  <c r="J75" i="10"/>
  <c r="J76" i="10"/>
  <c r="J77" i="10"/>
  <c r="J80" i="10"/>
  <c r="J81" i="10"/>
  <c r="J82" i="10"/>
  <c r="J85" i="10"/>
  <c r="J86" i="10" s="1"/>
  <c r="J90" i="10"/>
  <c r="J98" i="10"/>
  <c r="J99" i="10"/>
  <c r="J107" i="10"/>
  <c r="J108" i="10" s="1"/>
  <c r="J110" i="10"/>
  <c r="J111" i="10" s="1"/>
  <c r="I32" i="9"/>
  <c r="I31" i="9" s="1"/>
  <c r="I38" i="9"/>
  <c r="I37" i="9" s="1"/>
  <c r="I44" i="9"/>
  <c r="I43" i="9" s="1"/>
  <c r="I101" i="9"/>
  <c r="I102" i="9"/>
  <c r="I103" i="9"/>
  <c r="I104" i="9"/>
  <c r="I105" i="9"/>
  <c r="I106" i="9"/>
  <c r="I107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30" i="9"/>
  <c r="I131" i="9"/>
  <c r="I134" i="9"/>
  <c r="I135" i="9"/>
  <c r="I136" i="9"/>
  <c r="I142" i="9"/>
  <c r="I143" i="9"/>
  <c r="I144" i="9"/>
  <c r="I145" i="9"/>
  <c r="I146" i="9"/>
  <c r="I147" i="9"/>
  <c r="I148" i="9"/>
  <c r="I149" i="9"/>
  <c r="I150" i="9"/>
  <c r="I156" i="9"/>
  <c r="I157" i="9"/>
  <c r="I158" i="9"/>
  <c r="I159" i="9"/>
  <c r="I160" i="9"/>
  <c r="I161" i="9"/>
  <c r="I162" i="9"/>
  <c r="I168" i="9"/>
  <c r="I169" i="9"/>
  <c r="I170" i="9"/>
  <c r="I171" i="9"/>
  <c r="I177" i="9"/>
  <c r="I178" i="9"/>
  <c r="I184" i="9"/>
  <c r="I185" i="9"/>
  <c r="I186" i="9"/>
  <c r="I187" i="9"/>
  <c r="I188" i="9"/>
  <c r="I194" i="9"/>
  <c r="I193" i="9" s="1"/>
  <c r="I200" i="9"/>
  <c r="I201" i="9"/>
  <c r="I202" i="9"/>
  <c r="I203" i="9"/>
  <c r="I204" i="9"/>
  <c r="I205" i="9"/>
  <c r="I206" i="9"/>
  <c r="I212" i="9"/>
  <c r="I213" i="9"/>
  <c r="I214" i="9"/>
  <c r="I215" i="9"/>
  <c r="I216" i="9"/>
  <c r="I222" i="9"/>
  <c r="I223" i="9"/>
  <c r="I224" i="9"/>
  <c r="I225" i="9"/>
  <c r="I226" i="9"/>
  <c r="I227" i="9"/>
  <c r="I228" i="9"/>
  <c r="I229" i="9"/>
  <c r="I230" i="9"/>
  <c r="I236" i="9"/>
  <c r="I237" i="9"/>
  <c r="I238" i="9"/>
  <c r="I244" i="9"/>
  <c r="I245" i="9"/>
  <c r="I246" i="9"/>
  <c r="I247" i="9"/>
  <c r="I248" i="9"/>
  <c r="I249" i="9"/>
  <c r="I250" i="9"/>
  <c r="I256" i="9"/>
  <c r="I257" i="9"/>
  <c r="I263" i="9"/>
  <c r="I264" i="9"/>
  <c r="I265" i="9"/>
  <c r="I266" i="9"/>
  <c r="I267" i="9"/>
  <c r="I268" i="9"/>
  <c r="I269" i="9"/>
  <c r="I270" i="9"/>
  <c r="I271" i="9"/>
  <c r="I277" i="9"/>
  <c r="I278" i="9"/>
  <c r="I279" i="9"/>
  <c r="I280" i="9"/>
  <c r="I281" i="9"/>
  <c r="I282" i="9"/>
  <c r="I283" i="9"/>
  <c r="I284" i="9"/>
  <c r="I285" i="9"/>
  <c r="I286" i="9"/>
  <c r="I292" i="9"/>
  <c r="I293" i="9"/>
  <c r="I294" i="9"/>
  <c r="I295" i="9"/>
  <c r="I296" i="9"/>
  <c r="I297" i="9"/>
  <c r="I298" i="9"/>
  <c r="I299" i="9"/>
  <c r="I300" i="9"/>
  <c r="I301" i="9"/>
  <c r="I307" i="9"/>
  <c r="I308" i="9"/>
  <c r="I314" i="9"/>
  <c r="I315" i="9"/>
  <c r="I316" i="9"/>
  <c r="I317" i="9"/>
  <c r="I318" i="9"/>
  <c r="I319" i="9"/>
  <c r="I320" i="9"/>
  <c r="I326" i="9"/>
  <c r="I327" i="9"/>
  <c r="I328" i="9"/>
  <c r="I329" i="9"/>
  <c r="I330" i="9"/>
  <c r="I331" i="9"/>
  <c r="I332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6" i="9"/>
  <c r="I357" i="9"/>
  <c r="I363" i="9"/>
  <c r="I364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7" i="9"/>
  <c r="I388" i="9"/>
  <c r="I389" i="9"/>
  <c r="I390" i="9"/>
  <c r="I391" i="9"/>
  <c r="I392" i="9"/>
  <c r="I398" i="9"/>
  <c r="I399" i="9"/>
  <c r="I400" i="9"/>
  <c r="I401" i="9"/>
  <c r="I402" i="9"/>
  <c r="I403" i="9"/>
  <c r="I404" i="9"/>
  <c r="I422" i="9"/>
  <c r="I423" i="9"/>
  <c r="I424" i="9"/>
  <c r="I425" i="9"/>
  <c r="I426" i="9"/>
  <c r="I427" i="9"/>
  <c r="I433" i="9"/>
  <c r="I434" i="9"/>
  <c r="I440" i="9"/>
  <c r="I441" i="9"/>
  <c r="I442" i="9"/>
  <c r="I443" i="9"/>
  <c r="I444" i="9"/>
  <c r="I445" i="9"/>
  <c r="I446" i="9"/>
  <c r="I452" i="9"/>
  <c r="I453" i="9"/>
  <c r="I454" i="9"/>
  <c r="I455" i="9"/>
  <c r="I456" i="9"/>
  <c r="I462" i="9"/>
  <c r="I463" i="9"/>
  <c r="I464" i="9"/>
  <c r="I465" i="9"/>
  <c r="I466" i="9"/>
  <c r="I472" i="9"/>
  <c r="I473" i="9"/>
  <c r="I479" i="9"/>
  <c r="I480" i="9"/>
  <c r="I481" i="9"/>
  <c r="I482" i="9"/>
  <c r="I483" i="9"/>
  <c r="I489" i="9"/>
  <c r="I490" i="9"/>
  <c r="I491" i="9"/>
  <c r="I492" i="9"/>
  <c r="I493" i="9"/>
  <c r="I494" i="9"/>
  <c r="I495" i="9"/>
  <c r="I496" i="9"/>
  <c r="I502" i="9"/>
  <c r="I503" i="9"/>
  <c r="I504" i="9"/>
  <c r="I505" i="9"/>
  <c r="I506" i="9"/>
  <c r="I507" i="9"/>
  <c r="I508" i="9"/>
  <c r="I509" i="9"/>
  <c r="I515" i="9"/>
  <c r="I516" i="9"/>
  <c r="I517" i="9"/>
  <c r="I518" i="9"/>
  <c r="I519" i="9"/>
  <c r="I520" i="9"/>
  <c r="I521" i="9"/>
  <c r="I522" i="9"/>
  <c r="I523" i="9"/>
  <c r="I529" i="9"/>
  <c r="I528" i="9" s="1"/>
  <c r="I535" i="9"/>
  <c r="I536" i="9"/>
  <c r="I537" i="9"/>
  <c r="I543" i="9"/>
  <c r="I544" i="9"/>
  <c r="I545" i="9"/>
  <c r="I551" i="9"/>
  <c r="I552" i="9"/>
  <c r="I553" i="9"/>
  <c r="I554" i="9"/>
  <c r="I560" i="9"/>
  <c r="I561" i="9"/>
  <c r="I562" i="9"/>
  <c r="I563" i="9"/>
  <c r="I569" i="9"/>
  <c r="I570" i="9"/>
  <c r="I571" i="9"/>
  <c r="I572" i="9"/>
  <c r="I573" i="9"/>
  <c r="I574" i="9"/>
  <c r="I575" i="9"/>
  <c r="I581" i="9"/>
  <c r="I582" i="9"/>
  <c r="I583" i="9"/>
  <c r="I584" i="9"/>
  <c r="I590" i="9"/>
  <c r="I591" i="9"/>
  <c r="I592" i="9"/>
  <c r="I593" i="9"/>
  <c r="I594" i="9"/>
  <c r="I600" i="9"/>
  <c r="I601" i="9"/>
  <c r="I602" i="9"/>
  <c r="I603" i="9"/>
  <c r="I604" i="9"/>
  <c r="I605" i="9"/>
  <c r="I606" i="9"/>
  <c r="I612" i="9"/>
  <c r="I613" i="9"/>
  <c r="I614" i="9"/>
  <c r="I615" i="9"/>
  <c r="I616" i="9"/>
  <c r="I617" i="9"/>
  <c r="I623" i="9"/>
  <c r="I624" i="9"/>
  <c r="I625" i="9"/>
  <c r="I626" i="9"/>
  <c r="I627" i="9"/>
  <c r="I628" i="9"/>
  <c r="I634" i="9"/>
  <c r="I635" i="9"/>
  <c r="I636" i="9"/>
  <c r="I637" i="9"/>
  <c r="I638" i="9"/>
  <c r="I639" i="9"/>
  <c r="I645" i="9"/>
  <c r="I646" i="9"/>
  <c r="I647" i="9"/>
  <c r="I648" i="9"/>
  <c r="I649" i="9"/>
  <c r="I650" i="9"/>
  <c r="I651" i="9"/>
  <c r="I657" i="9"/>
  <c r="I658" i="9"/>
  <c r="I664" i="9"/>
  <c r="I665" i="9"/>
  <c r="I666" i="9"/>
  <c r="I667" i="9"/>
  <c r="I668" i="9"/>
  <c r="I669" i="9"/>
  <c r="I670" i="9"/>
  <c r="I671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701" i="9"/>
  <c r="I702" i="9"/>
  <c r="I703" i="9"/>
  <c r="I704" i="9"/>
  <c r="I705" i="9"/>
  <c r="I706" i="9"/>
  <c r="I707" i="9"/>
  <c r="I713" i="9"/>
  <c r="I714" i="9"/>
  <c r="I715" i="9"/>
  <c r="I716" i="9"/>
  <c r="I717" i="9"/>
  <c r="I718" i="9"/>
  <c r="I724" i="9"/>
  <c r="I725" i="9"/>
  <c r="I726" i="9"/>
  <c r="I727" i="9"/>
  <c r="I728" i="9"/>
  <c r="I734" i="9"/>
  <c r="I735" i="9"/>
  <c r="I736" i="9"/>
  <c r="I737" i="9"/>
  <c r="I743" i="9"/>
  <c r="I744" i="9"/>
  <c r="I745" i="9"/>
  <c r="J100" i="10" l="1"/>
  <c r="J101" i="10" s="1"/>
  <c r="J105" i="10" s="1"/>
  <c r="J83" i="10"/>
  <c r="J78" i="10"/>
  <c r="I19" i="9"/>
  <c r="G10" i="1"/>
  <c r="M10" i="1" s="1"/>
  <c r="J44" i="10"/>
  <c r="J68" i="10"/>
  <c r="J69" i="10" s="1"/>
  <c r="J73" i="10" s="1"/>
  <c r="J34" i="10"/>
  <c r="J35" i="10" s="1"/>
  <c r="J39" i="10" s="1"/>
  <c r="J7" i="10"/>
  <c r="I77" i="9"/>
  <c r="G18" i="1"/>
  <c r="M18" i="1" s="1"/>
  <c r="G17" i="1"/>
  <c r="M17" i="1" s="1"/>
  <c r="G32" i="1"/>
  <c r="M32" i="1" s="1"/>
  <c r="I471" i="9"/>
  <c r="G80" i="1"/>
  <c r="M80" i="1" s="1"/>
  <c r="G14" i="1"/>
  <c r="M14" i="1" s="1"/>
  <c r="G15" i="1"/>
  <c r="M15" i="1" s="1"/>
  <c r="G16" i="1"/>
  <c r="M16" i="1" s="1"/>
  <c r="G86" i="1"/>
  <c r="M86" i="1" s="1"/>
  <c r="I723" i="9"/>
  <c r="G100" i="1" s="1"/>
  <c r="M100" i="1" s="1"/>
  <c r="I656" i="9"/>
  <c r="I550" i="9"/>
  <c r="I439" i="9"/>
  <c r="I432" i="9"/>
  <c r="I306" i="9"/>
  <c r="I742" i="9"/>
  <c r="I255" i="9"/>
  <c r="I501" i="9"/>
  <c r="I362" i="9"/>
  <c r="I235" i="9"/>
  <c r="I325" i="9"/>
  <c r="I568" i="9"/>
  <c r="I542" i="9"/>
  <c r="I355" i="9"/>
  <c r="I183" i="9"/>
  <c r="I176" i="9"/>
  <c r="I488" i="9"/>
  <c r="I386" i="9"/>
  <c r="I313" i="9"/>
  <c r="I291" i="9"/>
  <c r="I112" i="9"/>
  <c r="I100" i="9"/>
  <c r="I633" i="9"/>
  <c r="I611" i="9"/>
  <c r="I589" i="9"/>
  <c r="I461" i="9"/>
  <c r="I421" i="9"/>
  <c r="I337" i="9"/>
  <c r="I262" i="9"/>
  <c r="I243" i="9"/>
  <c r="I167" i="9"/>
  <c r="I141" i="9"/>
  <c r="I155" i="9"/>
  <c r="I733" i="9"/>
  <c r="I712" i="9"/>
  <c r="I663" i="9"/>
  <c r="I534" i="9"/>
  <c r="I451" i="9"/>
  <c r="I397" i="9"/>
  <c r="G59" i="1" s="1"/>
  <c r="M59" i="1" s="1"/>
  <c r="I276" i="9"/>
  <c r="I221" i="9"/>
  <c r="I199" i="9"/>
  <c r="I514" i="9"/>
  <c r="I369" i="9"/>
  <c r="I700" i="9"/>
  <c r="I644" i="9"/>
  <c r="I622" i="9"/>
  <c r="I599" i="9"/>
  <c r="I580" i="9"/>
  <c r="I559" i="9"/>
  <c r="I478" i="9"/>
  <c r="I211" i="9"/>
  <c r="J95" i="10"/>
  <c r="I676" i="9"/>
  <c r="J59" i="10" l="1"/>
  <c r="G62" i="1" s="1"/>
  <c r="M62" i="1" s="1"/>
  <c r="G64" i="1"/>
  <c r="M64" i="1" s="1"/>
  <c r="J24" i="10"/>
  <c r="G12" i="1"/>
  <c r="M12" i="1" s="1"/>
  <c r="G31" i="1"/>
  <c r="M31" i="1" s="1"/>
  <c r="G66" i="1"/>
  <c r="M66" i="1" s="1"/>
  <c r="G20" i="1"/>
  <c r="M20" i="1" s="1"/>
  <c r="G34" i="1"/>
  <c r="M34" i="1" s="1"/>
  <c r="G90" i="1"/>
  <c r="M90" i="1" s="1"/>
  <c r="G35" i="1"/>
  <c r="M35" i="1" s="1"/>
  <c r="G39" i="1"/>
  <c r="M39" i="1" s="1"/>
  <c r="G89" i="1"/>
  <c r="M89" i="1" s="1"/>
  <c r="G75" i="1"/>
  <c r="M75" i="1" s="1"/>
  <c r="G57" i="1"/>
  <c r="M57" i="1" s="1"/>
  <c r="G52" i="1"/>
  <c r="M52" i="1" s="1"/>
  <c r="G45" i="1"/>
  <c r="M45" i="1" s="1"/>
  <c r="G97" i="1"/>
  <c r="M97" i="1" s="1"/>
  <c r="G79" i="1"/>
  <c r="M79" i="1" s="1"/>
  <c r="G41" i="1"/>
  <c r="M41" i="1" s="1"/>
  <c r="G96" i="1"/>
  <c r="M96" i="1" s="1"/>
  <c r="G24" i="1"/>
  <c r="M24" i="1" s="1"/>
  <c r="G49" i="1"/>
  <c r="M49" i="1" s="1"/>
  <c r="G91" i="1"/>
  <c r="M91" i="1" s="1"/>
  <c r="G42" i="1"/>
  <c r="M42" i="1" s="1"/>
  <c r="G28" i="1"/>
  <c r="M28" i="1" s="1"/>
  <c r="G87" i="1"/>
  <c r="M87" i="1" s="1"/>
  <c r="G77" i="1"/>
  <c r="M77" i="1" s="1"/>
  <c r="G67" i="1"/>
  <c r="M67" i="1" s="1"/>
  <c r="G53" i="1"/>
  <c r="M53" i="1" s="1"/>
  <c r="G58" i="1"/>
  <c r="M58" i="1" s="1"/>
  <c r="G81" i="1"/>
  <c r="M81" i="1" s="1"/>
  <c r="G25" i="1"/>
  <c r="M25" i="1" s="1"/>
  <c r="G22" i="1"/>
  <c r="M22" i="1" s="1"/>
  <c r="G82" i="1"/>
  <c r="M82" i="1" s="1"/>
  <c r="G95" i="1"/>
  <c r="M95" i="1" s="1"/>
  <c r="G74" i="1"/>
  <c r="M74" i="1" s="1"/>
  <c r="G84" i="1"/>
  <c r="M84" i="1" s="1"/>
  <c r="G99" i="1"/>
  <c r="M99" i="1" s="1"/>
  <c r="G26" i="1"/>
  <c r="M26" i="1" s="1"/>
  <c r="G93" i="1"/>
  <c r="M93" i="1" s="1"/>
  <c r="G47" i="1"/>
  <c r="M47" i="1" s="1"/>
  <c r="G29" i="1"/>
  <c r="M29" i="1" s="1"/>
  <c r="G61" i="1"/>
  <c r="M61" i="1" s="1"/>
  <c r="G56" i="1"/>
  <c r="M56" i="1" s="1"/>
  <c r="G48" i="1"/>
  <c r="M48" i="1" s="1"/>
  <c r="G51" i="1"/>
  <c r="M51" i="1" s="1"/>
  <c r="G44" i="1"/>
  <c r="M44" i="1" s="1"/>
  <c r="G85" i="1"/>
  <c r="M85" i="1" s="1"/>
  <c r="G38" i="1"/>
  <c r="M38" i="1" s="1"/>
  <c r="G69" i="1"/>
  <c r="M69" i="1" s="1"/>
  <c r="G40" i="1"/>
  <c r="M40" i="1" s="1"/>
  <c r="G68" i="1"/>
  <c r="M68" i="1" s="1"/>
  <c r="G92" i="1"/>
  <c r="M92" i="1" s="1"/>
  <c r="G94" i="1"/>
  <c r="M94" i="1" s="1"/>
  <c r="G88" i="1"/>
  <c r="M88" i="1" s="1"/>
  <c r="G98" i="1"/>
  <c r="M98" i="1" s="1"/>
  <c r="G33" i="1"/>
  <c r="M33" i="1" s="1"/>
  <c r="G71" i="1"/>
  <c r="M71" i="1" s="1"/>
  <c r="G101" i="1"/>
  <c r="M101" i="1" s="1"/>
  <c r="G37" i="1"/>
  <c r="M37" i="1" s="1"/>
  <c r="G72" i="1"/>
  <c r="M72" i="1" s="1"/>
  <c r="G21" i="1"/>
  <c r="M21" i="1" s="1"/>
  <c r="G54" i="1"/>
  <c r="M54" i="1" s="1"/>
  <c r="G55" i="1"/>
  <c r="M55" i="1" s="1"/>
  <c r="G104" i="1"/>
  <c r="M104" i="1" s="1"/>
  <c r="G50" i="1"/>
  <c r="M50" i="1" s="1"/>
  <c r="G36" i="1"/>
  <c r="M36" i="1" s="1"/>
  <c r="G103" i="1"/>
  <c r="M103" i="1" s="1"/>
  <c r="G83" i="1"/>
  <c r="M83" i="1" s="1"/>
  <c r="G73" i="1"/>
  <c r="M73" i="1" s="1"/>
  <c r="I133" i="9"/>
  <c r="I132" i="9"/>
  <c r="G43" i="1" l="1"/>
  <c r="M43" i="1" s="1"/>
  <c r="H35" i="1"/>
  <c r="I35" i="1" s="1"/>
  <c r="C60" i="11" s="1"/>
  <c r="I129" i="9"/>
  <c r="H61" i="11" l="1"/>
  <c r="F61" i="11"/>
  <c r="I61" i="11"/>
  <c r="E61" i="11"/>
  <c r="G61" i="11"/>
  <c r="J61" i="11"/>
  <c r="K61" i="11"/>
  <c r="G23" i="1"/>
  <c r="M23" i="1" s="1"/>
  <c r="H68" i="1"/>
  <c r="H67" i="1"/>
  <c r="Q61" i="11" l="1"/>
  <c r="I67" i="1"/>
  <c r="I68" i="1"/>
  <c r="C126" i="11" s="1"/>
  <c r="C124" i="11" l="1"/>
  <c r="E125" i="11" s="1"/>
  <c r="K127" i="11"/>
  <c r="I127" i="11"/>
  <c r="E127" i="11"/>
  <c r="J127" i="11"/>
  <c r="H127" i="11"/>
  <c r="G127" i="11"/>
  <c r="F127" i="11"/>
  <c r="H55" i="1"/>
  <c r="I55" i="1" s="1"/>
  <c r="C100" i="11" s="1"/>
  <c r="J125" i="11" l="1"/>
  <c r="K125" i="11"/>
  <c r="I125" i="11"/>
  <c r="G125" i="11"/>
  <c r="F125" i="11"/>
  <c r="H125" i="11"/>
  <c r="G101" i="11"/>
  <c r="K101" i="11"/>
  <c r="J101" i="11"/>
  <c r="I101" i="11"/>
  <c r="F101" i="11"/>
  <c r="E101" i="11"/>
  <c r="H101" i="11"/>
  <c r="Q127" i="11"/>
  <c r="H95" i="1"/>
  <c r="I95" i="1" s="1"/>
  <c r="C180" i="11" s="1"/>
  <c r="Q125" i="11" l="1"/>
  <c r="Q101" i="11"/>
  <c r="K181" i="11"/>
  <c r="H181" i="11"/>
  <c r="J181" i="11"/>
  <c r="G181" i="11"/>
  <c r="I181" i="11"/>
  <c r="F181" i="11"/>
  <c r="E181" i="11"/>
  <c r="H23" i="1"/>
  <c r="I23" i="1" s="1"/>
  <c r="C36" i="11" s="1"/>
  <c r="Q181" i="11" l="1"/>
  <c r="H37" i="11"/>
  <c r="G37" i="11"/>
  <c r="E37" i="11"/>
  <c r="F37" i="11"/>
  <c r="J37" i="11"/>
  <c r="I37" i="11"/>
  <c r="H17" i="1"/>
  <c r="I17" i="1" s="1"/>
  <c r="C24" i="11" s="1"/>
  <c r="H16" i="1"/>
  <c r="I16" i="1" s="1"/>
  <c r="C22" i="11" s="1"/>
  <c r="H15" i="1"/>
  <c r="I15" i="1" s="1"/>
  <c r="C20" i="11" s="1"/>
  <c r="H59" i="1"/>
  <c r="I59" i="1" s="1"/>
  <c r="C108" i="11" l="1"/>
  <c r="E109" i="11" s="1"/>
  <c r="P25" i="11"/>
  <c r="M25" i="11"/>
  <c r="O25" i="11"/>
  <c r="K25" i="11"/>
  <c r="L25" i="11"/>
  <c r="I25" i="11"/>
  <c r="H25" i="11"/>
  <c r="E25" i="11"/>
  <c r="N25" i="11"/>
  <c r="G25" i="11"/>
  <c r="F25" i="11"/>
  <c r="J25" i="11"/>
  <c r="O23" i="11"/>
  <c r="I23" i="11"/>
  <c r="J23" i="11"/>
  <c r="K23" i="11"/>
  <c r="E23" i="11"/>
  <c r="H23" i="11"/>
  <c r="F23" i="11"/>
  <c r="G23" i="11"/>
  <c r="P23" i="11"/>
  <c r="M23" i="11"/>
  <c r="L23" i="11"/>
  <c r="N23" i="11"/>
  <c r="Q37" i="11"/>
  <c r="O21" i="11"/>
  <c r="N21" i="11"/>
  <c r="F21" i="11"/>
  <c r="J21" i="11"/>
  <c r="P21" i="11"/>
  <c r="M21" i="11"/>
  <c r="E21" i="11"/>
  <c r="L21" i="11"/>
  <c r="K21" i="11"/>
  <c r="H21" i="11"/>
  <c r="I21" i="11"/>
  <c r="G21" i="11"/>
  <c r="H74" i="1"/>
  <c r="I74" i="1" s="1"/>
  <c r="C138" i="11" s="1"/>
  <c r="J109" i="11" l="1"/>
  <c r="H109" i="11"/>
  <c r="I109" i="11"/>
  <c r="F109" i="11"/>
  <c r="K109" i="11"/>
  <c r="G109" i="11"/>
  <c r="Q25" i="11"/>
  <c r="Q21" i="11"/>
  <c r="F139" i="11"/>
  <c r="K139" i="11"/>
  <c r="E139" i="11"/>
  <c r="J139" i="11"/>
  <c r="G139" i="11"/>
  <c r="H139" i="11"/>
  <c r="I139" i="11"/>
  <c r="Q23" i="11"/>
  <c r="H73" i="1"/>
  <c r="H31" i="1"/>
  <c r="I31" i="1" s="1"/>
  <c r="C52" i="11" s="1"/>
  <c r="Q109" i="11" l="1"/>
  <c r="E53" i="11"/>
  <c r="H53" i="11"/>
  <c r="F53" i="11"/>
  <c r="G53" i="11"/>
  <c r="Q139" i="11"/>
  <c r="H90" i="1"/>
  <c r="I90" i="1" s="1"/>
  <c r="C170" i="11" s="1"/>
  <c r="H34" i="1"/>
  <c r="H92" i="1"/>
  <c r="I92" i="1" s="1"/>
  <c r="C174" i="11" s="1"/>
  <c r="H69" i="1"/>
  <c r="I69" i="1" s="1"/>
  <c r="H91" i="1"/>
  <c r="I91" i="1" s="1"/>
  <c r="C172" i="11" s="1"/>
  <c r="H86" i="1"/>
  <c r="H101" i="1"/>
  <c r="I101" i="1" s="1"/>
  <c r="C192" i="11" s="1"/>
  <c r="H100" i="1"/>
  <c r="I100" i="1" s="1"/>
  <c r="C190" i="11" s="1"/>
  <c r="H77" i="1"/>
  <c r="C128" i="11" l="1"/>
  <c r="K129" i="11" s="1"/>
  <c r="F171" i="11"/>
  <c r="H171" i="11"/>
  <c r="E171" i="11"/>
  <c r="J171" i="11"/>
  <c r="G171" i="11"/>
  <c r="I171" i="11"/>
  <c r="K171" i="11"/>
  <c r="E191" i="11"/>
  <c r="K191" i="11"/>
  <c r="J191" i="11"/>
  <c r="H191" i="11"/>
  <c r="F191" i="11"/>
  <c r="G191" i="11"/>
  <c r="I191" i="11"/>
  <c r="H173" i="11"/>
  <c r="G173" i="11"/>
  <c r="K173" i="11"/>
  <c r="I173" i="11"/>
  <c r="F173" i="11"/>
  <c r="J173" i="11"/>
  <c r="E173" i="11"/>
  <c r="K193" i="11"/>
  <c r="I193" i="11"/>
  <c r="F193" i="11"/>
  <c r="E193" i="11"/>
  <c r="H193" i="11"/>
  <c r="J193" i="11"/>
  <c r="G193" i="11"/>
  <c r="H175" i="11"/>
  <c r="I175" i="11"/>
  <c r="E175" i="11"/>
  <c r="J175" i="11"/>
  <c r="K175" i="11"/>
  <c r="F175" i="11"/>
  <c r="G175" i="11"/>
  <c r="Q53" i="11"/>
  <c r="I86" i="1"/>
  <c r="C162" i="11" s="1"/>
  <c r="H66" i="1"/>
  <c r="H64" i="1"/>
  <c r="H62" i="1"/>
  <c r="H61" i="1"/>
  <c r="H43" i="1"/>
  <c r="H58" i="1"/>
  <c r="H57" i="1"/>
  <c r="H56" i="1"/>
  <c r="H54" i="1"/>
  <c r="H53" i="1"/>
  <c r="H52" i="1"/>
  <c r="H51" i="1"/>
  <c r="H50" i="1"/>
  <c r="H48" i="1"/>
  <c r="H47" i="1"/>
  <c r="H42" i="1"/>
  <c r="I42" i="1" s="1"/>
  <c r="H40" i="1"/>
  <c r="H39" i="1"/>
  <c r="H36" i="1"/>
  <c r="I29" i="1"/>
  <c r="C48" i="11" s="1"/>
  <c r="H29" i="1"/>
  <c r="I28" i="1"/>
  <c r="C46" i="11" s="1"/>
  <c r="H28" i="1"/>
  <c r="H32" i="1"/>
  <c r="H20" i="1"/>
  <c r="I20" i="1" s="1"/>
  <c r="C30" i="11" s="1"/>
  <c r="H21" i="1"/>
  <c r="I21" i="1" s="1"/>
  <c r="C32" i="11" s="1"/>
  <c r="H19" i="1"/>
  <c r="I19" i="1" s="1"/>
  <c r="C28" i="11" s="1"/>
  <c r="I129" i="11" l="1"/>
  <c r="E129" i="11"/>
  <c r="H129" i="11"/>
  <c r="J129" i="11"/>
  <c r="G129" i="11"/>
  <c r="F129" i="11"/>
  <c r="C74" i="11"/>
  <c r="M75" i="11" s="1"/>
  <c r="Q193" i="11"/>
  <c r="Q173" i="11"/>
  <c r="H163" i="11"/>
  <c r="F163" i="11"/>
  <c r="E163" i="11"/>
  <c r="G163" i="11"/>
  <c r="K163" i="11"/>
  <c r="I163" i="11"/>
  <c r="J163" i="11"/>
  <c r="Q191" i="11"/>
  <c r="G49" i="11"/>
  <c r="I49" i="11"/>
  <c r="F49" i="11"/>
  <c r="H49" i="11"/>
  <c r="K29" i="11"/>
  <c r="F29" i="11"/>
  <c r="N29" i="11"/>
  <c r="J29" i="11"/>
  <c r="I29" i="11"/>
  <c r="L29" i="11"/>
  <c r="O29" i="11"/>
  <c r="H29" i="11"/>
  <c r="E29" i="11"/>
  <c r="G29" i="11"/>
  <c r="M29" i="11"/>
  <c r="P29" i="11"/>
  <c r="Q171" i="11"/>
  <c r="F33" i="11"/>
  <c r="H33" i="11"/>
  <c r="E33" i="11"/>
  <c r="G33" i="11"/>
  <c r="C44" i="11"/>
  <c r="G47" i="11"/>
  <c r="F47" i="11"/>
  <c r="I47" i="11"/>
  <c r="E47" i="11"/>
  <c r="H47" i="11"/>
  <c r="Q175" i="11"/>
  <c r="E31" i="11"/>
  <c r="J31" i="11"/>
  <c r="H31" i="11"/>
  <c r="I31" i="11"/>
  <c r="F31" i="11"/>
  <c r="G31" i="11"/>
  <c r="I27" i="1"/>
  <c r="H63" i="1"/>
  <c r="I56" i="1"/>
  <c r="C102" i="11" s="1"/>
  <c r="I52" i="1"/>
  <c r="C94" i="11" s="1"/>
  <c r="I50" i="1"/>
  <c r="C90" i="11" s="1"/>
  <c r="Q129" i="11" l="1"/>
  <c r="O75" i="11"/>
  <c r="L75" i="11"/>
  <c r="N75" i="11"/>
  <c r="P75" i="11"/>
  <c r="Q33" i="11"/>
  <c r="Q49" i="11"/>
  <c r="G103" i="11"/>
  <c r="I103" i="11"/>
  <c r="K103" i="11"/>
  <c r="E103" i="11"/>
  <c r="J103" i="11"/>
  <c r="H103" i="11"/>
  <c r="F103" i="11"/>
  <c r="Q163" i="11"/>
  <c r="H95" i="11"/>
  <c r="J95" i="11"/>
  <c r="K95" i="11"/>
  <c r="F95" i="11"/>
  <c r="G95" i="11"/>
  <c r="I95" i="11"/>
  <c r="E95" i="11"/>
  <c r="Q47" i="11"/>
  <c r="Q31" i="11"/>
  <c r="J91" i="11"/>
  <c r="F91" i="11"/>
  <c r="E91" i="11"/>
  <c r="I91" i="11"/>
  <c r="G91" i="11"/>
  <c r="H91" i="11"/>
  <c r="K91" i="11"/>
  <c r="Q29" i="11"/>
  <c r="I57" i="1"/>
  <c r="I66" i="1"/>
  <c r="I53" i="1"/>
  <c r="C96" i="11" s="1"/>
  <c r="I58" i="1"/>
  <c r="I54" i="1"/>
  <c r="C98" i="11" s="1"/>
  <c r="I51" i="1"/>
  <c r="C92" i="11" s="1"/>
  <c r="C104" i="11" l="1"/>
  <c r="G105" i="11" s="1"/>
  <c r="C106" i="11"/>
  <c r="J107" i="11" s="1"/>
  <c r="K58" i="1"/>
  <c r="Q75" i="11"/>
  <c r="Q95" i="11"/>
  <c r="Q103" i="11"/>
  <c r="F93" i="11"/>
  <c r="K93" i="11"/>
  <c r="H93" i="11"/>
  <c r="J93" i="11"/>
  <c r="I93" i="11"/>
  <c r="E93" i="11"/>
  <c r="G93" i="11"/>
  <c r="I65" i="1"/>
  <c r="C122" i="11"/>
  <c r="F107" i="11"/>
  <c r="H107" i="11"/>
  <c r="I99" i="11"/>
  <c r="E99" i="11"/>
  <c r="J99" i="11"/>
  <c r="K99" i="11"/>
  <c r="F99" i="11"/>
  <c r="G99" i="11"/>
  <c r="H99" i="11"/>
  <c r="E97" i="11"/>
  <c r="H97" i="11"/>
  <c r="K97" i="11"/>
  <c r="I97" i="11"/>
  <c r="F97" i="11"/>
  <c r="J97" i="11"/>
  <c r="G97" i="11"/>
  <c r="Q91" i="11"/>
  <c r="I43" i="1"/>
  <c r="C76" i="11" s="1"/>
  <c r="H38" i="1"/>
  <c r="F105" i="11" l="1"/>
  <c r="I107" i="11"/>
  <c r="G107" i="11"/>
  <c r="E107" i="11"/>
  <c r="K107" i="11"/>
  <c r="E105" i="11"/>
  <c r="J105" i="11"/>
  <c r="K105" i="11"/>
  <c r="H105" i="11"/>
  <c r="I105" i="11"/>
  <c r="Q93" i="11"/>
  <c r="O77" i="11"/>
  <c r="M77" i="11"/>
  <c r="P77" i="11"/>
  <c r="N77" i="11"/>
  <c r="L77" i="11"/>
  <c r="Q97" i="11"/>
  <c r="Q99" i="11"/>
  <c r="C120" i="11"/>
  <c r="F123" i="11"/>
  <c r="J123" i="11"/>
  <c r="K123" i="11"/>
  <c r="E123" i="11"/>
  <c r="I123" i="11"/>
  <c r="H123" i="11"/>
  <c r="G123" i="11"/>
  <c r="H45" i="1"/>
  <c r="I32" i="1"/>
  <c r="C54" i="11" s="1"/>
  <c r="H12" i="1"/>
  <c r="H49" i="1"/>
  <c r="I49" i="1" s="1"/>
  <c r="C88" i="11" s="1"/>
  <c r="H99" i="1"/>
  <c r="I99" i="1" s="1"/>
  <c r="C188" i="11" s="1"/>
  <c r="H98" i="1"/>
  <c r="I98" i="1" s="1"/>
  <c r="C186" i="11" s="1"/>
  <c r="H97" i="1"/>
  <c r="I97" i="1" s="1"/>
  <c r="C184" i="11" s="1"/>
  <c r="H96" i="1"/>
  <c r="I96" i="1" s="1"/>
  <c r="C182" i="11" s="1"/>
  <c r="H94" i="1"/>
  <c r="I94" i="1" s="1"/>
  <c r="C178" i="11" s="1"/>
  <c r="H93" i="1"/>
  <c r="I93" i="1" s="1"/>
  <c r="H89" i="1"/>
  <c r="I89" i="1" s="1"/>
  <c r="C168" i="11" s="1"/>
  <c r="H88" i="1"/>
  <c r="I88" i="1" s="1"/>
  <c r="C166" i="11" s="1"/>
  <c r="H87" i="1"/>
  <c r="I87" i="1" s="1"/>
  <c r="C164" i="11" s="1"/>
  <c r="H85" i="1"/>
  <c r="I85" i="1" s="1"/>
  <c r="C160" i="11" s="1"/>
  <c r="H84" i="1"/>
  <c r="I84" i="1" s="1"/>
  <c r="C158" i="11" s="1"/>
  <c r="H83" i="1"/>
  <c r="I83" i="1" s="1"/>
  <c r="C156" i="11" s="1"/>
  <c r="H82" i="1"/>
  <c r="I82" i="1" s="1"/>
  <c r="C154" i="11" s="1"/>
  <c r="H81" i="1"/>
  <c r="I81" i="1" s="1"/>
  <c r="C152" i="11" s="1"/>
  <c r="H80" i="1"/>
  <c r="I80" i="1" s="1"/>
  <c r="C150" i="11" s="1"/>
  <c r="H79" i="1"/>
  <c r="I79" i="1" s="1"/>
  <c r="C148" i="11" s="1"/>
  <c r="Q107" i="11" l="1"/>
  <c r="Q105" i="11"/>
  <c r="C176" i="11"/>
  <c r="E177" i="11" s="1"/>
  <c r="H151" i="11"/>
  <c r="J151" i="11"/>
  <c r="K151" i="11"/>
  <c r="F151" i="11"/>
  <c r="I151" i="11"/>
  <c r="G151" i="11"/>
  <c r="E151" i="11"/>
  <c r="K169" i="11"/>
  <c r="E169" i="11"/>
  <c r="I169" i="11"/>
  <c r="H169" i="11"/>
  <c r="G169" i="11"/>
  <c r="F169" i="11"/>
  <c r="J169" i="11"/>
  <c r="K161" i="11"/>
  <c r="E161" i="11"/>
  <c r="I161" i="11"/>
  <c r="H161" i="11"/>
  <c r="F161" i="11"/>
  <c r="G161" i="11"/>
  <c r="J161" i="11"/>
  <c r="H187" i="11"/>
  <c r="F187" i="11"/>
  <c r="J187" i="11"/>
  <c r="E187" i="11"/>
  <c r="I187" i="11"/>
  <c r="G187" i="11"/>
  <c r="K187" i="11"/>
  <c r="Q77" i="11"/>
  <c r="E155" i="11"/>
  <c r="I155" i="11"/>
  <c r="J155" i="11"/>
  <c r="K155" i="11"/>
  <c r="F155" i="11"/>
  <c r="H155" i="11"/>
  <c r="G155" i="11"/>
  <c r="K165" i="11"/>
  <c r="I165" i="11"/>
  <c r="F165" i="11"/>
  <c r="J165" i="11"/>
  <c r="E165" i="11"/>
  <c r="H165" i="11"/>
  <c r="G165" i="11"/>
  <c r="H179" i="11"/>
  <c r="E179" i="11"/>
  <c r="J179" i="11"/>
  <c r="G179" i="11"/>
  <c r="I179" i="11"/>
  <c r="K179" i="11"/>
  <c r="F179" i="11"/>
  <c r="E189" i="11"/>
  <c r="H189" i="11"/>
  <c r="F189" i="11"/>
  <c r="K189" i="11"/>
  <c r="G189" i="11"/>
  <c r="I189" i="11"/>
  <c r="J189" i="11"/>
  <c r="H159" i="11"/>
  <c r="G159" i="11"/>
  <c r="J159" i="11"/>
  <c r="K159" i="11"/>
  <c r="F159" i="11"/>
  <c r="I159" i="11"/>
  <c r="E159" i="11"/>
  <c r="K185" i="11"/>
  <c r="I185" i="11"/>
  <c r="F185" i="11"/>
  <c r="H185" i="11"/>
  <c r="J185" i="11"/>
  <c r="E185" i="11"/>
  <c r="G185" i="11"/>
  <c r="K153" i="11"/>
  <c r="E153" i="11"/>
  <c r="H153" i="11"/>
  <c r="I153" i="11"/>
  <c r="J153" i="11"/>
  <c r="F153" i="11"/>
  <c r="G153" i="11"/>
  <c r="H55" i="11"/>
  <c r="I55" i="11"/>
  <c r="J55" i="11"/>
  <c r="K55" i="11"/>
  <c r="G55" i="11"/>
  <c r="E55" i="11"/>
  <c r="F55" i="11"/>
  <c r="K149" i="11"/>
  <c r="G149" i="11"/>
  <c r="F149" i="11"/>
  <c r="I149" i="11"/>
  <c r="E149" i="11"/>
  <c r="H149" i="11"/>
  <c r="J149" i="11"/>
  <c r="J157" i="11"/>
  <c r="K157" i="11"/>
  <c r="G157" i="11"/>
  <c r="I157" i="11"/>
  <c r="F157" i="11"/>
  <c r="E157" i="11"/>
  <c r="H157" i="11"/>
  <c r="H167" i="11"/>
  <c r="G167" i="11"/>
  <c r="E167" i="11"/>
  <c r="J167" i="11"/>
  <c r="K167" i="11"/>
  <c r="F167" i="11"/>
  <c r="I167" i="11"/>
  <c r="H183" i="11"/>
  <c r="F183" i="11"/>
  <c r="I183" i="11"/>
  <c r="G183" i="11"/>
  <c r="E183" i="11"/>
  <c r="J183" i="11"/>
  <c r="K183" i="11"/>
  <c r="E89" i="11"/>
  <c r="H89" i="11"/>
  <c r="K89" i="11"/>
  <c r="I89" i="11"/>
  <c r="F89" i="11"/>
  <c r="G89" i="11"/>
  <c r="J89" i="11"/>
  <c r="Q123" i="11"/>
  <c r="I40" i="1"/>
  <c r="C70" i="11" s="1"/>
  <c r="I78" i="1"/>
  <c r="I36" i="1"/>
  <c r="C62" i="11" s="1"/>
  <c r="I38" i="1"/>
  <c r="C66" i="11" s="1"/>
  <c r="K177" i="11" l="1"/>
  <c r="C146" i="11"/>
  <c r="F177" i="11"/>
  <c r="H177" i="11"/>
  <c r="G177" i="11"/>
  <c r="J177" i="11"/>
  <c r="I177" i="11"/>
  <c r="Q185" i="11"/>
  <c r="K67" i="11"/>
  <c r="I67" i="11"/>
  <c r="G67" i="11"/>
  <c r="H67" i="11"/>
  <c r="J67" i="11"/>
  <c r="E67" i="11"/>
  <c r="F67" i="11"/>
  <c r="F63" i="11"/>
  <c r="G63" i="11"/>
  <c r="H63" i="11"/>
  <c r="J63" i="11"/>
  <c r="K63" i="11"/>
  <c r="I63" i="11"/>
  <c r="E63" i="11"/>
  <c r="Q153" i="11"/>
  <c r="Q165" i="11"/>
  <c r="Q187" i="11"/>
  <c r="Q183" i="11"/>
  <c r="Q159" i="11"/>
  <c r="Q155" i="11"/>
  <c r="Q161" i="11"/>
  <c r="Q179" i="11"/>
  <c r="Q169" i="11"/>
  <c r="N71" i="11"/>
  <c r="M71" i="11"/>
  <c r="L71" i="11"/>
  <c r="P71" i="11"/>
  <c r="O71" i="11"/>
  <c r="Q89" i="11"/>
  <c r="Q167" i="11"/>
  <c r="Q157" i="11"/>
  <c r="Q149" i="11"/>
  <c r="Q55" i="11"/>
  <c r="Q189" i="11"/>
  <c r="Q151" i="11"/>
  <c r="I45" i="1"/>
  <c r="C80" i="11" s="1"/>
  <c r="Q177" i="11" l="1"/>
  <c r="Q71" i="11"/>
  <c r="Q63" i="11"/>
  <c r="Q67" i="11"/>
  <c r="P81" i="11"/>
  <c r="M81" i="11"/>
  <c r="N81" i="11"/>
  <c r="L81" i="11"/>
  <c r="O81" i="11"/>
  <c r="H26" i="1"/>
  <c r="H18" i="1"/>
  <c r="I18" i="1" s="1"/>
  <c r="C26" i="11" s="1"/>
  <c r="H14" i="1"/>
  <c r="H37" i="1"/>
  <c r="H33" i="1"/>
  <c r="H25" i="1"/>
  <c r="H24" i="1"/>
  <c r="H22" i="1"/>
  <c r="I22" i="1" s="1"/>
  <c r="C34" i="11" s="1"/>
  <c r="H104" i="1"/>
  <c r="H75" i="1"/>
  <c r="H72" i="1"/>
  <c r="H71" i="1"/>
  <c r="I71" i="1" s="1"/>
  <c r="C132" i="11" s="1"/>
  <c r="H44" i="1"/>
  <c r="H41" i="1"/>
  <c r="F35" i="11" l="1"/>
  <c r="E35" i="11"/>
  <c r="Q81" i="11"/>
  <c r="K133" i="11"/>
  <c r="I133" i="11"/>
  <c r="F133" i="11"/>
  <c r="G133" i="11"/>
  <c r="E133" i="11"/>
  <c r="H133" i="11"/>
  <c r="J133" i="11"/>
  <c r="K27" i="11"/>
  <c r="L27" i="11"/>
  <c r="H27" i="11"/>
  <c r="I27" i="11"/>
  <c r="E27" i="11"/>
  <c r="F27" i="11"/>
  <c r="G27" i="11"/>
  <c r="N27" i="11"/>
  <c r="J27" i="11"/>
  <c r="P27" i="11"/>
  <c r="M27" i="11"/>
  <c r="O27" i="11"/>
  <c r="I63" i="1"/>
  <c r="I64" i="1"/>
  <c r="C118" i="11" s="1"/>
  <c r="I62" i="1"/>
  <c r="C114" i="11" s="1"/>
  <c r="I61" i="1"/>
  <c r="C112" i="11" s="1"/>
  <c r="I39" i="1"/>
  <c r="C68" i="11" s="1"/>
  <c r="C116" i="11" l="1"/>
  <c r="I117" i="11" s="1"/>
  <c r="K119" i="11"/>
  <c r="E119" i="11"/>
  <c r="J119" i="11"/>
  <c r="H119" i="11"/>
  <c r="I119" i="11"/>
  <c r="F119" i="11"/>
  <c r="G119" i="11"/>
  <c r="H117" i="11"/>
  <c r="G117" i="11"/>
  <c r="Q35" i="11"/>
  <c r="Q27" i="11"/>
  <c r="H115" i="11"/>
  <c r="K115" i="11"/>
  <c r="J115" i="11"/>
  <c r="E115" i="11"/>
  <c r="F115" i="11"/>
  <c r="I115" i="11"/>
  <c r="G115" i="11"/>
  <c r="G69" i="11"/>
  <c r="F69" i="11"/>
  <c r="E69" i="11"/>
  <c r="H69" i="11"/>
  <c r="I69" i="11"/>
  <c r="K69" i="11"/>
  <c r="J69" i="11"/>
  <c r="J113" i="11"/>
  <c r="G113" i="11"/>
  <c r="F113" i="11"/>
  <c r="K113" i="11"/>
  <c r="I113" i="11"/>
  <c r="C110" i="11"/>
  <c r="E113" i="11"/>
  <c r="H113" i="11"/>
  <c r="Q133" i="11"/>
  <c r="I60" i="1"/>
  <c r="J117" i="11" l="1"/>
  <c r="K117" i="11"/>
  <c r="F117" i="11"/>
  <c r="E117" i="11"/>
  <c r="Q119" i="11"/>
  <c r="Q115" i="11"/>
  <c r="Q69" i="11"/>
  <c r="Q113" i="11"/>
  <c r="H103" i="1"/>
  <c r="I103" i="1" s="1"/>
  <c r="C196" i="11" s="1"/>
  <c r="Q117" i="11" l="1"/>
  <c r="K197" i="11"/>
  <c r="J197" i="11"/>
  <c r="G197" i="11"/>
  <c r="E197" i="11"/>
  <c r="F197" i="11"/>
  <c r="H197" i="11"/>
  <c r="I197" i="11"/>
  <c r="I104" i="1"/>
  <c r="I102" i="1" l="1"/>
  <c r="C198" i="11"/>
  <c r="Q197" i="11"/>
  <c r="I75" i="1"/>
  <c r="C140" i="11" s="1"/>
  <c r="I72" i="1"/>
  <c r="C134" i="11" s="1"/>
  <c r="I48" i="1"/>
  <c r="C86" i="11" s="1"/>
  <c r="I33" i="1"/>
  <c r="C56" i="11" s="1"/>
  <c r="H141" i="11" l="1"/>
  <c r="K141" i="11"/>
  <c r="J141" i="11"/>
  <c r="E141" i="11"/>
  <c r="F141" i="11"/>
  <c r="I141" i="11"/>
  <c r="G141" i="11"/>
  <c r="H87" i="11"/>
  <c r="I87" i="11"/>
  <c r="E87" i="11"/>
  <c r="J87" i="11"/>
  <c r="K87" i="11"/>
  <c r="F87" i="11"/>
  <c r="G87" i="11"/>
  <c r="K199" i="11"/>
  <c r="J199" i="11"/>
  <c r="E199" i="11"/>
  <c r="G199" i="11"/>
  <c r="I199" i="11"/>
  <c r="H199" i="11"/>
  <c r="F199" i="11"/>
  <c r="C194" i="11"/>
  <c r="H57" i="11"/>
  <c r="I57" i="11"/>
  <c r="M57" i="11"/>
  <c r="J57" i="11"/>
  <c r="P57" i="11"/>
  <c r="N57" i="11"/>
  <c r="L57" i="11"/>
  <c r="F57" i="11"/>
  <c r="O57" i="11"/>
  <c r="E57" i="11"/>
  <c r="K57" i="11"/>
  <c r="G57" i="11"/>
  <c r="H135" i="11"/>
  <c r="K135" i="11"/>
  <c r="J135" i="11"/>
  <c r="G135" i="11"/>
  <c r="F135" i="11"/>
  <c r="I135" i="11"/>
  <c r="E135" i="11"/>
  <c r="I37" i="1"/>
  <c r="C64" i="11" s="1"/>
  <c r="I44" i="1"/>
  <c r="I73" i="1"/>
  <c r="C136" i="11" s="1"/>
  <c r="C130" i="11" s="1"/>
  <c r="I47" i="1"/>
  <c r="I41" i="1"/>
  <c r="C78" i="11" l="1"/>
  <c r="O79" i="11" s="1"/>
  <c r="K69" i="1"/>
  <c r="C72" i="11"/>
  <c r="M73" i="11" s="1"/>
  <c r="Q57" i="11"/>
  <c r="Q141" i="11"/>
  <c r="H65" i="11"/>
  <c r="J65" i="11"/>
  <c r="K65" i="11"/>
  <c r="F65" i="11"/>
  <c r="G65" i="11"/>
  <c r="I65" i="11"/>
  <c r="E65" i="11"/>
  <c r="I46" i="1"/>
  <c r="C84" i="11"/>
  <c r="K137" i="11"/>
  <c r="E137" i="11"/>
  <c r="F137" i="11"/>
  <c r="J137" i="11"/>
  <c r="H137" i="11"/>
  <c r="I137" i="11"/>
  <c r="G137" i="11"/>
  <c r="Q135" i="11"/>
  <c r="Q87" i="11"/>
  <c r="N79" i="11"/>
  <c r="Q199" i="11"/>
  <c r="I70" i="1"/>
  <c r="I24" i="1"/>
  <c r="C38" i="11" s="1"/>
  <c r="I14" i="1"/>
  <c r="C18" i="11" s="1"/>
  <c r="I12" i="1"/>
  <c r="C14" i="11" s="1"/>
  <c r="P73" i="11" l="1"/>
  <c r="L73" i="11"/>
  <c r="L79" i="11"/>
  <c r="N73" i="11"/>
  <c r="O73" i="11"/>
  <c r="M79" i="11"/>
  <c r="P79" i="11"/>
  <c r="C12" i="11"/>
  <c r="J15" i="11"/>
  <c r="F15" i="11"/>
  <c r="M15" i="11"/>
  <c r="N15" i="11"/>
  <c r="G15" i="11"/>
  <c r="P15" i="11"/>
  <c r="K15" i="11"/>
  <c r="O15" i="11"/>
  <c r="H15" i="11"/>
  <c r="E15" i="11"/>
  <c r="L15" i="11"/>
  <c r="I15" i="11"/>
  <c r="Q137" i="11"/>
  <c r="Q65" i="11"/>
  <c r="K19" i="11"/>
  <c r="H19" i="11"/>
  <c r="J19" i="11"/>
  <c r="F19" i="11"/>
  <c r="G19" i="11"/>
  <c r="O19" i="11"/>
  <c r="P19" i="11"/>
  <c r="M19" i="11"/>
  <c r="I19" i="11"/>
  <c r="N19" i="11"/>
  <c r="E19" i="11"/>
  <c r="L19" i="11"/>
  <c r="G39" i="11"/>
  <c r="F39" i="11"/>
  <c r="I39" i="11"/>
  <c r="H39" i="11"/>
  <c r="E39" i="11"/>
  <c r="K85" i="11"/>
  <c r="G85" i="11"/>
  <c r="F85" i="11"/>
  <c r="E85" i="11"/>
  <c r="C82" i="11"/>
  <c r="H85" i="11"/>
  <c r="J85" i="11"/>
  <c r="I85" i="11"/>
  <c r="I11" i="1"/>
  <c r="K14" i="8"/>
  <c r="K12" i="8"/>
  <c r="Q73" i="11" l="1"/>
  <c r="Q79" i="11"/>
  <c r="Q15" i="11"/>
  <c r="Q19" i="11"/>
  <c r="Q39" i="11"/>
  <c r="Q85" i="11"/>
  <c r="G48" i="8"/>
  <c r="H48" i="8" s="1"/>
  <c r="B48" i="8"/>
  <c r="G47" i="8"/>
  <c r="H47" i="8" s="1"/>
  <c r="G46" i="8"/>
  <c r="H46" i="8" s="1"/>
  <c r="G45" i="8"/>
  <c r="H45" i="8" s="1"/>
  <c r="F43" i="8"/>
  <c r="G43" i="8" s="1"/>
  <c r="H43" i="8" s="1"/>
  <c r="B43" i="8"/>
  <c r="G42" i="8"/>
  <c r="E41" i="8"/>
  <c r="E42" i="8" s="1"/>
  <c r="F40" i="8"/>
  <c r="G40" i="8" s="1"/>
  <c r="H40" i="8" s="1"/>
  <c r="G39" i="8"/>
  <c r="E39" i="8"/>
  <c r="G37" i="8"/>
  <c r="H37" i="8" s="1"/>
  <c r="F36" i="8"/>
  <c r="G36" i="8" s="1"/>
  <c r="H36" i="8" s="1"/>
  <c r="B36" i="8"/>
  <c r="F35" i="8"/>
  <c r="G35" i="8" s="1"/>
  <c r="H35" i="8" s="1"/>
  <c r="C35" i="8"/>
  <c r="G33" i="8"/>
  <c r="F32" i="8"/>
  <c r="G32" i="8" s="1"/>
  <c r="D32" i="8"/>
  <c r="C32" i="8"/>
  <c r="B32" i="8"/>
  <c r="F31" i="8"/>
  <c r="G31" i="8" s="1"/>
  <c r="E31" i="8"/>
  <c r="E32" i="8" s="1"/>
  <c r="B31" i="8"/>
  <c r="F30" i="8"/>
  <c r="G30" i="8" s="1"/>
  <c r="H30" i="8" s="1"/>
  <c r="B30" i="8"/>
  <c r="F29" i="8"/>
  <c r="G29" i="8" s="1"/>
  <c r="E29" i="8"/>
  <c r="C29" i="8"/>
  <c r="B29" i="8"/>
  <c r="G28" i="8"/>
  <c r="J28" i="8" s="1"/>
  <c r="F27" i="8"/>
  <c r="F41" i="8" s="1"/>
  <c r="G41" i="8" s="1"/>
  <c r="H41" i="8" s="1"/>
  <c r="E27" i="8"/>
  <c r="E33" i="8" s="1"/>
  <c r="G26" i="8"/>
  <c r="H26" i="8" s="1"/>
  <c r="G25" i="8"/>
  <c r="H25" i="8" s="1"/>
  <c r="G24" i="8"/>
  <c r="H24" i="8" s="1"/>
  <c r="G23" i="8"/>
  <c r="H23" i="8" s="1"/>
  <c r="G22" i="8"/>
  <c r="J22" i="8" s="1"/>
  <c r="G20" i="8"/>
  <c r="J20" i="8" s="1"/>
  <c r="F19" i="8"/>
  <c r="G19" i="8" s="1"/>
  <c r="E19" i="8"/>
  <c r="E20" i="8" s="1"/>
  <c r="B19" i="8"/>
  <c r="B27" i="8" s="1"/>
  <c r="B41" i="8" s="1"/>
  <c r="G18" i="8"/>
  <c r="B18" i="8"/>
  <c r="B22" i="8" s="1"/>
  <c r="B40" i="8" s="1"/>
  <c r="G17" i="8"/>
  <c r="J17" i="8" s="1"/>
  <c r="G14" i="8"/>
  <c r="J14" i="8" s="1"/>
  <c r="F13" i="8"/>
  <c r="B13" i="8"/>
  <c r="G12" i="8"/>
  <c r="H39" i="8" l="1"/>
  <c r="H28" i="8"/>
  <c r="H44" i="8"/>
  <c r="H20" i="8"/>
  <c r="H42" i="8"/>
  <c r="H33" i="8"/>
  <c r="H17" i="8"/>
  <c r="H22" i="8"/>
  <c r="G27" i="8"/>
  <c r="H12" i="8"/>
  <c r="J12" i="8"/>
  <c r="H18" i="8"/>
  <c r="J18" i="8"/>
  <c r="G13" i="8"/>
  <c r="K13" i="8"/>
  <c r="H31" i="8"/>
  <c r="H19" i="8"/>
  <c r="J19" i="8"/>
  <c r="H14" i="8"/>
  <c r="H29" i="8"/>
  <c r="J29" i="8"/>
  <c r="H38" i="8"/>
  <c r="H32" i="8"/>
  <c r="H34" i="8"/>
  <c r="J41" i="8"/>
  <c r="H16" i="8" l="1"/>
  <c r="H13" i="8"/>
  <c r="H11" i="8" s="1"/>
  <c r="J13" i="8"/>
  <c r="H27" i="8"/>
  <c r="H21" i="8" s="1"/>
  <c r="J27" i="8"/>
  <c r="G6" i="8" l="1"/>
  <c r="H15" i="8"/>
  <c r="I25" i="1"/>
  <c r="C40" i="11" s="1"/>
  <c r="I41" i="11" l="1"/>
  <c r="H41" i="11"/>
  <c r="E41" i="11"/>
  <c r="F41" i="11"/>
  <c r="G41" i="11"/>
  <c r="J41" i="11"/>
  <c r="I77" i="1"/>
  <c r="C144" i="11" s="1"/>
  <c r="J145" i="11" l="1"/>
  <c r="G145" i="11"/>
  <c r="F145" i="11"/>
  <c r="E145" i="11"/>
  <c r="H145" i="11"/>
  <c r="I145" i="11"/>
  <c r="K145" i="11"/>
  <c r="C142" i="11"/>
  <c r="Q41" i="11"/>
  <c r="I76" i="1"/>
  <c r="Q145" i="11" l="1"/>
  <c r="F11" i="2"/>
  <c r="G11" i="2"/>
  <c r="H11" i="2"/>
  <c r="I11" i="2"/>
  <c r="J11" i="2"/>
  <c r="D13" i="2"/>
  <c r="H13" i="2" s="1"/>
  <c r="E13" i="2"/>
  <c r="F13" i="2" s="1"/>
  <c r="G13" i="2" s="1"/>
  <c r="J13" i="2"/>
  <c r="D14" i="2"/>
  <c r="E14" i="2"/>
  <c r="F14" i="2" s="1"/>
  <c r="H14" i="2"/>
  <c r="J14" i="2"/>
  <c r="I15" i="2"/>
  <c r="J15" i="2" l="1"/>
  <c r="H15" i="2"/>
  <c r="D15" i="2"/>
  <c r="E15" i="2"/>
  <c r="G14" i="2"/>
  <c r="G15" i="2" s="1"/>
  <c r="F15" i="2"/>
  <c r="I26" i="1"/>
  <c r="C42" i="11" s="1"/>
  <c r="M43" i="11" l="1"/>
  <c r="I43" i="11"/>
  <c r="N43" i="11"/>
  <c r="E43" i="11"/>
  <c r="L43" i="11"/>
  <c r="J43" i="11"/>
  <c r="G43" i="11"/>
  <c r="P43" i="11"/>
  <c r="O43" i="11"/>
  <c r="K43" i="11"/>
  <c r="H43" i="11"/>
  <c r="F43" i="11"/>
  <c r="C16" i="11"/>
  <c r="I13" i="1"/>
  <c r="Q43" i="11" l="1"/>
  <c r="H10" i="1"/>
  <c r="I10" i="1" s="1"/>
  <c r="I9" i="1" l="1"/>
  <c r="C10" i="11"/>
  <c r="I34" i="1"/>
  <c r="C58" i="11" s="1"/>
  <c r="C8" i="11" l="1"/>
  <c r="M11" i="11"/>
  <c r="G11" i="11"/>
  <c r="H11" i="11"/>
  <c r="I11" i="11"/>
  <c r="F11" i="11"/>
  <c r="K11" i="11"/>
  <c r="E11" i="11"/>
  <c r="P11" i="11"/>
  <c r="N11" i="11"/>
  <c r="O11" i="11"/>
  <c r="L11" i="11"/>
  <c r="J11" i="11"/>
  <c r="L59" i="11"/>
  <c r="G59" i="11"/>
  <c r="G201" i="11" s="1"/>
  <c r="M59" i="11"/>
  <c r="H59" i="11"/>
  <c r="E59" i="11"/>
  <c r="O59" i="11"/>
  <c r="O201" i="11" s="1"/>
  <c r="F59" i="11"/>
  <c r="P59" i="11"/>
  <c r="P201" i="11" s="1"/>
  <c r="I59" i="11"/>
  <c r="N59" i="11"/>
  <c r="J59" i="11"/>
  <c r="K59" i="11"/>
  <c r="C50" i="11"/>
  <c r="I30" i="1"/>
  <c r="I105" i="1" s="1"/>
  <c r="J42" i="1" l="1"/>
  <c r="J59" i="1"/>
  <c r="J63" i="1"/>
  <c r="J41" i="1"/>
  <c r="C200" i="11"/>
  <c r="P200" i="11" s="1"/>
  <c r="I201" i="11"/>
  <c r="N201" i="11"/>
  <c r="J201" i="11"/>
  <c r="F201" i="11"/>
  <c r="M201" i="11"/>
  <c r="Q11" i="11"/>
  <c r="L201" i="11"/>
  <c r="K201" i="11"/>
  <c r="H201" i="11"/>
  <c r="E201" i="11"/>
  <c r="Q59" i="11"/>
  <c r="K200" i="11" l="1"/>
  <c r="F200" i="11"/>
  <c r="H200" i="11"/>
  <c r="M200" i="11"/>
  <c r="I200" i="11"/>
  <c r="O200" i="11"/>
  <c r="G200" i="11"/>
  <c r="N200" i="11"/>
  <c r="L200" i="11"/>
  <c r="J200" i="11"/>
  <c r="E203" i="11"/>
  <c r="F203" i="11" s="1"/>
  <c r="G203" i="11" s="1"/>
  <c r="H203" i="11" s="1"/>
  <c r="I203" i="11" s="1"/>
  <c r="J203" i="11" s="1"/>
  <c r="K203" i="11" s="1"/>
  <c r="L203" i="11" s="1"/>
  <c r="M203" i="11" s="1"/>
  <c r="N203" i="11" s="1"/>
  <c r="O203" i="11" s="1"/>
  <c r="P203" i="11" s="1"/>
  <c r="P206" i="11" s="1"/>
  <c r="E200" i="11"/>
  <c r="E202" i="11" s="1"/>
  <c r="F202" i="11" l="1"/>
  <c r="G202" i="11" s="1"/>
  <c r="H202" i="11" s="1"/>
  <c r="I202" i="11" s="1"/>
  <c r="J202" i="11" s="1"/>
  <c r="K202" i="11" s="1"/>
  <c r="L202" i="11" s="1"/>
  <c r="M202" i="11" s="1"/>
  <c r="N202" i="11" s="1"/>
  <c r="O202" i="11" s="1"/>
  <c r="P202" i="11" s="1"/>
</calcChain>
</file>

<file path=xl/sharedStrings.xml><?xml version="1.0" encoding="utf-8"?>
<sst xmlns="http://schemas.openxmlformats.org/spreadsheetml/2006/main" count="4340" uniqueCount="876">
  <si>
    <t>CONTRATO Nº</t>
  </si>
  <si>
    <t>data da Emissão SINAPI</t>
  </si>
  <si>
    <t>CONTRATADA :</t>
  </si>
  <si>
    <t>VALOR DO CONTRATO</t>
  </si>
  <si>
    <t>ITEM</t>
  </si>
  <si>
    <t>CÓD.</t>
  </si>
  <si>
    <t>DESCRIÇÃO</t>
  </si>
  <si>
    <t>UNID.</t>
  </si>
  <si>
    <t>CONTRATUAL</t>
  </si>
  <si>
    <t>QUANT.</t>
  </si>
  <si>
    <t>PREÇO UNITÁRIO</t>
  </si>
  <si>
    <t>VALOR (R$)</t>
  </si>
  <si>
    <t>M2</t>
  </si>
  <si>
    <t>3.2</t>
  </si>
  <si>
    <t>M3</t>
  </si>
  <si>
    <t>3.3</t>
  </si>
  <si>
    <t>M3XKM</t>
  </si>
  <si>
    <t>m3</t>
  </si>
  <si>
    <t>3.6</t>
  </si>
  <si>
    <t>M</t>
  </si>
  <si>
    <t>72947</t>
  </si>
  <si>
    <t>SINALIZACAO   HORIZONTAL   COM   TINTA   RETRORREFLETIVA   A   BASE   DE   RESINA   ACRILICA   COM MICROESFERAS DE VIDRO</t>
  </si>
  <si>
    <t>3.7</t>
  </si>
  <si>
    <t>06191/ORSE</t>
  </si>
  <si>
    <t>LIMPEZA DE RUAS (VARRIÇÃO E REMOÇÃO DE ENTULHOS)</t>
  </si>
  <si>
    <t>3.8</t>
  </si>
  <si>
    <t>CONFECÇÃO DE PLACAS DE SINALIZACÃO TOTALMENTE REFLETIVA</t>
  </si>
  <si>
    <t>3.9</t>
  </si>
  <si>
    <t>SUPORTE E TRAVESSA PARA PLACA DE SINALIZACAO</t>
  </si>
  <si>
    <t>UND</t>
  </si>
  <si>
    <t>UN</t>
  </si>
  <si>
    <t>TOTAL</t>
  </si>
  <si>
    <t>ROTATÓRIA - FRENTE A RUA PRINCIPAL</t>
  </si>
  <si>
    <t>Altura = 0,04m</t>
  </si>
  <si>
    <t>Área</t>
  </si>
  <si>
    <t>RUAS DE CAPEAMENTO</t>
  </si>
  <si>
    <t>CONSTRUÇÃO DE PAVIMENTO COM APLICAÇÃO DE CONCRETO BETUMINOSO USINADO A QUENTE (CBUQ), CAMADA DE ROLAMENTO, COM ESPESSURA DE 3,0 CM - EXCLUSIVE TRANSPORTE. AF_03/2017</t>
  </si>
  <si>
    <t xml:space="preserve">PINTURA DE LIGACAO </t>
  </si>
  <si>
    <t>(m)</t>
  </si>
  <si>
    <t>LARGURA</t>
  </si>
  <si>
    <t>EXTENSÃO</t>
  </si>
  <si>
    <t>RUA</t>
  </si>
  <si>
    <t>LOGRADOURO</t>
  </si>
  <si>
    <t>RESUMO RUAS DE RECAPEAMENTO ASFÁLTICO</t>
  </si>
  <si>
    <t>BDI: 24,23%</t>
  </si>
  <si>
    <t>BASE: SINAPI - JULHO2021 - S/ DESONERAÇÃO</t>
  </si>
  <si>
    <t>Execução de pavimentação asfáltica em CBUQ,  capeamento e recapeamento, contemplando execução de camada de base em brita-graduada em diversas ruas com requalificação de passeios.</t>
  </si>
  <si>
    <t>ORÇAMENTO</t>
  </si>
  <si>
    <t>Pavimentação Asfáltica sobre paralelepípedo, base e recapeamento</t>
  </si>
  <si>
    <t>PREFEITURA MUNICIPAL DE ENTRE RIOS</t>
  </si>
  <si>
    <t>SERVIÇOS INICIAIS</t>
  </si>
  <si>
    <t>1.0</t>
  </si>
  <si>
    <t>1.1</t>
  </si>
  <si>
    <t>1.2</t>
  </si>
  <si>
    <t>PLACA DA OBRA EM CHAPA DE AÇO GALVANIZADO</t>
  </si>
  <si>
    <t>LIMPEZA DA SUPERFICIE COM JATO DE ALTA PRESSÀO AF_04/2019</t>
  </si>
  <si>
    <t>1.3</t>
  </si>
  <si>
    <t>SERVIÇOS TOPOGRÁFICOSPARA PAVIMENTAÇÃO, INCLUSIVE NOTA DE SERVIÇOS</t>
  </si>
  <si>
    <t>2.1</t>
  </si>
  <si>
    <t>2.0</t>
  </si>
  <si>
    <t>PAVIMENTAÇÃO</t>
  </si>
  <si>
    <t>PAVIMENTAÇÃO ASFÁLTICA P/  PARALELEPÍPEDO (RUI BARBOSA, ISRAEL (PRINC. ALFA) B. VISTA, BAIXINHA LADO 1 E 2, MULTIRAO 1 LADO 1 E LADO 2, PARQUE JERDINA (FONFON-TROP, L. ALFREDO Q. ALM (ATE CNEC)</t>
  </si>
  <si>
    <t>2.2.1</t>
  </si>
  <si>
    <t>PINTURA DE LIGAÇÃO COM EMULSÃO RR-2C</t>
  </si>
  <si>
    <t>2.2.3</t>
  </si>
  <si>
    <t>2.1.1</t>
  </si>
  <si>
    <t>2.1.2</t>
  </si>
  <si>
    <t>CONSTRUÇÃO DE PAVAIMENTO COM APLICAÇÃO DE CONCRETO BETUMINOSO USINADO A QUENTE (CBUQ), CAMADA DE ROLAMENTO, COM ESPESSURA DE 6,0 CM - EXCLUSIVE TRANSPORTE, AF_03/2017</t>
  </si>
  <si>
    <t>2.1.3</t>
  </si>
  <si>
    <t>IMPRIMAÇÃO COM EMULSÃO ASFÁLTICA</t>
  </si>
  <si>
    <t>REGULARIZAÇÃO E COMPACTAÇÃO DE SUBLEITO ATÉ 20CM DE ESPESSURA</t>
  </si>
  <si>
    <t>TRANSPORTE COM CAMIINHÃO BASCULANTE DE 10 M3, EM VIA URBANA PAVIMENTADA, ADICIONAL PARA DMT EXCEDENTE DE 30KM (UNIDADE: TXKM)- AF_07/2020</t>
  </si>
  <si>
    <t>TXKM</t>
  </si>
  <si>
    <t>2.2</t>
  </si>
  <si>
    <t>PAVIMENTAÇÃO ASFÁLTICA SOBRE BASE( BARRANDAO, PORROLO, VIANA, CAPADOCIA, RUA DE XINO L)</t>
  </si>
  <si>
    <t>2.2.2</t>
  </si>
  <si>
    <t>CONSTRUÇÃO DE PAVAIMENTO COM APLICAÇÃO DE CONCRETO BETUMINOSO USINADO A QUENTE (CBUQ), CAMADA DE ROLAMENTO, COM ESPESSURA DE 5,0 CM - EXCLUSIVE TRANSPORTE, AF_03/2017</t>
  </si>
  <si>
    <t>2.2.4</t>
  </si>
  <si>
    <t>2.2.5</t>
  </si>
  <si>
    <t>EXECUÇÃO E COMPACTAÇÃO DE BASE E OU SUB BASE PARA PAVAIMENTAÇÃO DE BRITA  GRADUADA SIMPLES - EXCLUSIVE CARGA E TRANSPORTE AF _11/2019</t>
  </si>
  <si>
    <t>2.2.6</t>
  </si>
  <si>
    <t>TRANSPORTE COM CAMINHÃO BASCULANTE DE 10M3, EM VIA URBANA PAVIMENTADA, ADICIONALPARA DMT EXCEDENTE A 30KM(UNIDADE: TXKM) AF_07/2020</t>
  </si>
  <si>
    <t>URBANIZAÇÃO</t>
  </si>
  <si>
    <t>RAMPA PADRÃO DE ACESSO DE DEFICIENTE A PASSEIO PÚBLICO, EM CONCRETO SIMPLES FCK 25MPA</t>
  </si>
  <si>
    <t>RECAPEAMENTO ASFÁLTICO TRAV DO CAMPO (CEBRAL)</t>
  </si>
  <si>
    <t>4.1</t>
  </si>
  <si>
    <t>PINTURA DE LIGAÇÀO COM EMULSÃO RR-2C</t>
  </si>
  <si>
    <t>4.2</t>
  </si>
  <si>
    <t>4.3</t>
  </si>
  <si>
    <t>SINALIZAÇÃO VIÁRIA</t>
  </si>
  <si>
    <t>PINTURA DE FAIXA - TINTA BASE ACRÍLICA- ESPESSURA DE 0,6 MM - AMARELA</t>
  </si>
  <si>
    <t>5.1</t>
  </si>
  <si>
    <t>5.2</t>
  </si>
  <si>
    <t>5.3</t>
  </si>
  <si>
    <t>PINTURA DE FAIXA - TINTA BASE ACRÍLICA- ESPESSURA DE 0,6 MM - BRANCA</t>
  </si>
  <si>
    <t>5.4</t>
  </si>
  <si>
    <t>PINTURA DE FAIXA DE PEDESTRE OU SEBRADA COM TINTA EPÓXI, E = 30CM, APLICAÇÃO MANUAL.</t>
  </si>
  <si>
    <t>PREÇO UNITÁRIO C/ BDI 27,73%</t>
  </si>
  <si>
    <t>TUBO DE PVC CORRUGADO DE DUPLA PAREDE PARA REDE COLETORA DE ESGOTO, DN 400 MM, JUNTA ELÁSTICA - FORNECIMENTO E ASSENTAMENTO. AF_01/2021</t>
  </si>
  <si>
    <t>TUBO DE PEAD CORRUGADO DE DUPLA PAREDE PARA REDE COLETORA DE ESGOTO, DN 600 MM, JUNTA ELÁSTICA INTEGRADA - FORNECIMENTO E ASSENTAMENTO. AF_01/2021</t>
  </si>
  <si>
    <t>TUBO DE PEAD CORRUGADO DE DUPLA PAREDE PARA REDE COLETORA DE ESGOTO, DN 800 MM, JUNTA ELÁSTICA INTEGRADA - FORNECIMENTO E ASSENTAMENTO. AF_01/2021</t>
  </si>
  <si>
    <t>TUBO DE PEAD CORRUGADO DE DUPLA PAREDE PARA REDE COLETORA DE ESGOTO, DN 1000 MM, JUNTA ELÁSTICA INTEGRADA - FORNECIMENTO E ASSENTAMENTO. AF_01/2021</t>
  </si>
  <si>
    <t>CONCRETAGEM DE DISSIPADOR DE ENERGIA, FCK = 20 MPA, COM USO DE JERICAS E PREPARO EM BETONEIRA DE 600 L - AREIA E BRITA COMERCIAIS - LANÇAMENTO, ADENSAMENTO E ACABAMENTO. AF_08/2022</t>
  </si>
  <si>
    <t>ATERRO MANUAL DE VALAS COM SOLO ARGILO-ARENOSO E COMPACTAÇÃO MECANIZADA. AF_05/2016</t>
  </si>
  <si>
    <t>REASSENTAMENTO DE PARALELEPÍPEDOS, REJUNTAMENTO COM ARGAMASSA, COM REAPROVEITAMENTO DOS PARALELEPÍPEDOS - INCLUSO RETIRADA E COLOCAÇÃO DO MATERIAL. AF_12/2020</t>
  </si>
  <si>
    <t>FRESAGEM DE PAVIMENTO ASFÁLTICO (PROFUNDIDADE ATÉ 5,0 CM) - EXCLUSIVE TRANSPORTE. AF_11/2019</t>
  </si>
  <si>
    <t>TRANSPORTE COM CAMINHÃO BASCULANTE DE 10 M³, EM VIA URBANA PAVIMENTADA, ADICIONAL PARA DMT EXCEDENTE A 30 KM (UNIDADE: M3XKM). AF_07/2020</t>
  </si>
  <si>
    <t>TRANSPORTE COM CAMINHÃO BASCULANTE DE 10 M³, EM VIA URBANA PAVIMENTADA, DMT ATÉ 30 KM (UNIDADE: M3XKM). AF_07/2020</t>
  </si>
  <si>
    <t>T</t>
  </si>
  <si>
    <t>0051/ORSE</t>
  </si>
  <si>
    <t>AG 2022</t>
  </si>
  <si>
    <t>02592/ORSE</t>
  </si>
  <si>
    <t>AG 22</t>
  </si>
  <si>
    <t>12214/ORSE</t>
  </si>
  <si>
    <t>11688/ORSE</t>
  </si>
  <si>
    <t>ASSENTAMENTO DE GUIA (MEIO-FIO)EM TRONCO RETO, CONFECCIONADDA EM CONCRETO  PRÉ-FABRICADO, DIMENSÕES 100X15X13X30 CM (COMPRIMENTO X BASE INFERIOR X BASE SUPERIOR X ALTURA), PARA VIAS URBANAS (USO VIÁRIO). AF_06/2016.</t>
  </si>
  <si>
    <t>3.1</t>
  </si>
  <si>
    <t>2.2.7</t>
  </si>
  <si>
    <t>2.2.8</t>
  </si>
  <si>
    <t>LIMPEZA DE RUA (VARRIÇÃO MECANIZADA)</t>
  </si>
  <si>
    <t>2.1.4</t>
  </si>
  <si>
    <t>comp. própria</t>
  </si>
  <si>
    <t>4.4</t>
  </si>
  <si>
    <t>4.5</t>
  </si>
  <si>
    <t>COMP. PRÓPRIA</t>
  </si>
  <si>
    <t>MOBILIZAÇÃO E DESMOBILIZAÇÃO</t>
  </si>
  <si>
    <t>m²</t>
  </si>
  <si>
    <t>m³</t>
  </si>
  <si>
    <t>ADMINISTRAÇÃO LOCAL DA OBRA</t>
  </si>
  <si>
    <t>REGULARIZAÇÃO E COMPACTAÇÃO DE SUBLEITO DE SOLO PREDOMINANTEMENTE ARGILOSO. AF_11/2019</t>
  </si>
  <si>
    <t>PRÓPRIO</t>
  </si>
  <si>
    <t xml:space="preserve">EXECUÇÃO E COMPACTAÇÃO DE BASE COM BRITA GRADUADA SIMPLES </t>
  </si>
  <si>
    <t>EXECUÇÃO DE PINTURA DE LIGAÇÃO COM EMULSÃO ASFÁLTICA RR-2C</t>
  </si>
  <si>
    <t>TRANSPORTE COM CAMINHÃO BASCULANTE  DE MASSA ASFALTICA PARA PAVIMENTAÇÃO URBANA</t>
  </si>
  <si>
    <t>MEIO-FIO (GUIA) DE CONCRETO PRE-MOLDADO, ECONÔMICO ,REJUNTADO C/ARGAMASSA 1:4 CIMENTO:AREIA, INCLUINDO ESCAVAÇÃO E REATERRO. REF. SINAPI 94273</t>
  </si>
  <si>
    <t>REGULARIZAÇÃO MANUAL E COMPACTAÇÃO COM PLACA VIBRATÓRIA</t>
  </si>
  <si>
    <t>EXECUÇÃO DE PASSEIO (CALÇADA) OU PISO DE CONCRETO COM CONCRETO MOLDADO IN LOCO, FEITO EM OBRA, ACABAMENTO CONVENCIONAL, NÃO ARMADO. AF_07/2016</t>
  </si>
  <si>
    <t>m</t>
  </si>
  <si>
    <t>mês</t>
  </si>
  <si>
    <t>3.0</t>
  </si>
  <si>
    <t>SERVIÇOS PRELIMINARES</t>
  </si>
  <si>
    <t>ALUGUEL DE CONTAINER 2,30 X 6,00 M, ALT. 2,50 M, COM 1 SANITARIO, PARA ESCRITORIO, COMPLETO, SEM DIVISORIAS INTERNAS (2UD X 6 MESES)</t>
  </si>
  <si>
    <t>TRANSPORTE PARA CONTAINER INCLUSIVE CARGA E DESCARGA</t>
  </si>
  <si>
    <t>LIGACOES PROVISORIAS AGUA / ESGOTO</t>
  </si>
  <si>
    <t>ENTRADA PROVISORIA DE ENERGIA ELETRICA AEREA TRIFASICA 40A EM POSTE MADEIRA</t>
  </si>
  <si>
    <t>SEINFRA 005</t>
  </si>
  <si>
    <t>4.0</t>
  </si>
  <si>
    <t>DEMOLIÇÕES E RETIRADAS</t>
  </si>
  <si>
    <t>EXECUÇÃO DE REPAROS EM LIGAÇÕES DOMICILIARES DE ÁGUA (PENA D`ÁGUA)</t>
  </si>
  <si>
    <t>REMANEJAMENTO DE REDE DE ÁGUA</t>
  </si>
  <si>
    <t>5.0</t>
  </si>
  <si>
    <t>6.1</t>
  </si>
  <si>
    <t>6.0</t>
  </si>
  <si>
    <t>6.2</t>
  </si>
  <si>
    <t>7.1</t>
  </si>
  <si>
    <t>7.0</t>
  </si>
  <si>
    <t>LIMPEZA FINAL DE RUA</t>
  </si>
  <si>
    <t>PISO PODOTÁTIL DE ALERTA OU DIRECIONAL, DE CONCRETO, ASSENTADO SOBRE ARGAMASSA. AF_03/2024</t>
  </si>
  <si>
    <t>CONSTRUÇÃO DE BASE E SUB-BASE PARA PAVIMENTAÇÃO DE BRITA GRADUADA SIMPLES TRATADA COM CIMENTO, COM ESPESSURA DE 20 CM - EXCLUSIVE CARGA E TRANSPORTE. AF_09/2024</t>
  </si>
  <si>
    <t>CONSTRUÇÃO DE BASE E SUB-BASE PARA PAVIMENTAÇÃO DE MACADAME SECO, COM ESPESSURA DE 10 CM - EXCLUSIVE CARGA E TRANSPORTE. AF_09/2024</t>
  </si>
  <si>
    <t>ESCAVAÇÃO VERTICAL PARA INFRAESTRUTURA, COM CARGA, DESCARGA E TRANSPORTE DE SOLO DE 1ª CATEGORIA, COM ESCAVADEIRA HIDRÁULICA (CAÇAMBA: 1,2 M³ / 155HP), FROTA DE 6 CAMINHÕES BASCULANTES DE 10 M³, DMT DE 1,5 KM E VELOCIDADE MÉDIA18 KM/H. AF_05/2020</t>
  </si>
  <si>
    <t>TAPUME COM TELHA METÁLICA. AF_03/2024</t>
  </si>
  <si>
    <t>PINTURA DE EIXO VIÁRIO SOBRE ASFALTO COM TINTA RETRORREFLETIVA A BASE DE RESINA ACRÍLICA COM MICROESFERAS DE VIDRO, E = 10 CM, APLICAÇÃO MECÂNICA COM DEMARCADORA AUTOPROPELIDA. AF_05/2021</t>
  </si>
  <si>
    <t>CARGA, MANOBRA E DESCARGA DE ENTULHO EM CAMINHÃO BASCULANTE 14 M³ - CARGA COM ESCAVADEIRA HIDRÁULICA (CAÇAMBA DE 0,80 M³ / 111 HP) E DESCARGA LIVRE (UNIDADE: T). AF_07/2020</t>
  </si>
  <si>
    <t>CONSTRUÇÃO DE PAVIMENTO COM APLICAÇÃO DE CONCRETO BETUMINOSO USINADO A QUENTE (CBUQ), CAMADA DE ROLAMENTO - EXCLUSIVE TRANSPORTE. AF_03/2017</t>
  </si>
  <si>
    <t>PAVIMENTO TAPA BURACO</t>
  </si>
  <si>
    <t>SICRO3</t>
  </si>
  <si>
    <t>RECICLAGEM COM INCORPORAÇÃO DO REVESTIMENTO ASFÁLTICO À BASE E ADIÇÃO DE 3% DE CIMENTO</t>
  </si>
  <si>
    <t>SINAPI</t>
  </si>
  <si>
    <t>8.0</t>
  </si>
  <si>
    <t>8.1</t>
  </si>
  <si>
    <t>REF.</t>
  </si>
  <si>
    <t>ORSE</t>
  </si>
  <si>
    <t>EQUIPE DE TOPOGRAFIA PARA TRABALHOS EXCLUSIVOS DE CAMPO - DIÁRIA INCLUINDO TRANSPORTE - REV 04_10/2022</t>
  </si>
  <si>
    <t>LIMPEZA MECANIZADA DA CAMADA VEGETAL</t>
  </si>
  <si>
    <t>TRATAMENTO SUPERFICIAL DUPLO COM EMULSÃO - BRITA COMERCIAL</t>
  </si>
  <si>
    <t>DRENAGEM</t>
  </si>
  <si>
    <t>LOCAÇÃO DE REDE DE DRENAGEM</t>
  </si>
  <si>
    <t>ESCAVAÇÃO MANUAL DE VALA COM PROFUNDIDADE MENOR OU IGUAL A 1,30 M. AF_03/2016</t>
  </si>
  <si>
    <t>ESCAVAÇÃO MECANIZADA DE VALA COM PROFUNDIDADE ATÉ 1,5 M (MÉDIA ENTRE MONTANTE E JUSANTE/UMA COMPOSIÇÃO POR TRECHO) COM RETROESCAVADEIRA (CAPACIDADE DA CAÇAMBA DA RETRO: 0,26 M3 / POTÊNCIA: 88 HP), LARGURA DE 0,8 M A 1,5 M, EM SOLO DE 1A CATEGORIA, LOCAISCOM BAIXO NÍVEL DE INTERFERÊNCIA. AF_01/2015</t>
  </si>
  <si>
    <t>ESCAVAÇÃO MECANIZADA DE VALA COM PROFUNDIDADE MAIOR QUE 1,5 M ATÉ 3,0 M (MÉDIA ENTRE MONTANTE E JUSANTE/UMA COMPOSIÇÃO POR TRECHO) COM RETROESCAVADEIRA (CAPACIDADE DA CAÇAMBA DA RETRO: 0,26 M3 / POTÊNCIA: 88 HP), LARGURA DE 0,8 M A 1,5 M, EM SOLO DE 1A CATEGORIA, LOCAIS COM BAIXO NÍVEL DE INTERFERÊNCIA. AF_01/2015</t>
  </si>
  <si>
    <t>REATERRO MANUAL APILOADO COM SOQUETE. AF_10/2017</t>
  </si>
  <si>
    <t>TRANSPORTE COM CAMINHÃO BASCULANTE DE 10 M3, EM VIA URBANA PAVIMENTADA, DMT ATÉ 30 KM (UNIDADE: M3XKM). AF_12/2016</t>
  </si>
  <si>
    <t>BOTA-FORA DE RESÍDUO SÓLIDO DA CONSTRUÇÃO CIVIL EM ATERRO LICENCIADO</t>
  </si>
  <si>
    <t>ATERRO MECANIZADO DE VALA COM RETROESCAVADEIRA (CAPACIDADE DA CAÇAMBA DA RETRO: 0,26 M³ / POTÊNCIA: 88 HP), LARGURA DE 0,8 A 1,5 M, PROFUNDIDADE ATÉ 1,5 M, COM AREIA PARA ATERRO. AF_05/2016</t>
  </si>
  <si>
    <t>TUBO DE PEAD CORRUGADO DE DUPLA PAREDE PARA REDE COLETORA DE DRENAGEM, DN250 MM, JUNTA ELÁSTICA INTEGRADA, INSTALADO EM LOCAL - FORNECIMENTO E ASSENTAMENTO.</t>
  </si>
  <si>
    <t>TUBO DE PEAD CORRUGADO DE DUPLA PAREDE PARA REDE COLETORA DE DRENAGEM, DN375 MM, JUNTA ELÁSTICA INTEGRADA, INSTALADO EM LOCAL - FORNECIMENTO E ASSENTAMENTO.</t>
  </si>
  <si>
    <t xml:space="preserve">	POÇO DE VISITA COM COLETA EM ALVENARIA TIJ. MACIÇOS ESP. = 0,20M, PROFUNDIDADE &lt;= 1,50 M</t>
  </si>
  <si>
    <t>CAIXA COM GRELHA SIMPLES RETANGULAR EM ALVENARIA COM BLOCOS DE CONCRETO</t>
  </si>
  <si>
    <t xml:space="preserve">CAIXA COM GRELHA DUPLA RETANGULAR, EM ALVENARIA COM TIJOLOS CERÂMICOS MACIÇOS, DIMENSÕES INTERNAS: 0,5X2,2X1 </t>
  </si>
  <si>
    <t>ESCORAMENTO DE VALA, TIPO DESCONTÍNUO, COM PROFUNDIDADE DE 0 A 1,5 M, LARGURA MENOR QUE 1,5 M, EM LOCAL COM NÍVEL BAIXO DE INTERFERÊNCIA. AF_06/2016</t>
  </si>
  <si>
    <t>CHAMINÉ CIRCULAR PARA POÇO DE VISITA PARA ESGOTO, EM CONCRETO PRÉ-MOLDADO, DIÂMETRO INTERNO = 0,6 M. AF_05/2018</t>
  </si>
  <si>
    <t>PONTA DE ALA EM CONCRETO CICLÓPICO, D=0.80 M</t>
  </si>
  <si>
    <t>TERRAPLANAGEM</t>
  </si>
  <si>
    <t xml:space="preserve">EXECUÇÃO E COMPACTAÇÃO DE SUB-BASE PARA PAVIMENTAÇÃO (ARENOSO) </t>
  </si>
  <si>
    <t>PINTURA DE LIGAÇÃO COM RR-2C</t>
  </si>
  <si>
    <t>SINALIZAÇÃO NOTURNA COM TELA TAPUME PVC, BALDE PLÁSTICO FIAÇÃO E LÂMPADA, REUTILIZAÇÃO 7 VEZES</t>
  </si>
  <si>
    <t>CONFECÇÃO DE PLACA DE SINALIZAÇÃO TOTALMENTE REFLETIVA</t>
  </si>
  <si>
    <t>CONFECÇÃO SUPORTE E TRAVESSA PARA PLACA DE SINALIZAÇÃO</t>
  </si>
  <si>
    <t>DESCARTE DE RESÍDUOS DA CONSTRUÇÃO CIVIL EM ÁREA LICENCIADA</t>
  </si>
  <si>
    <t>MATERIAL PARA BASE COM CBR&gt;60, INCLUSIVE AQUISIÇÃO, ESCAVAÇÃO E CARGA, EXCLUSIVE LIMPEZA E TRANSPORTE</t>
  </si>
  <si>
    <t>EXECUÇÃO DE PINTURA ASFÁLTICA DE LIGAÇÃO, INCLUSIVE FORNECIMENTO DE LIGANTE, EXCLUSIVE TRANSPORTE</t>
  </si>
  <si>
    <t>4011482</t>
  </si>
  <si>
    <t>6.3</t>
  </si>
  <si>
    <t>6.4</t>
  </si>
  <si>
    <t>6.5</t>
  </si>
  <si>
    <t>6.6</t>
  </si>
  <si>
    <t>7.2</t>
  </si>
  <si>
    <t>7.3</t>
  </si>
  <si>
    <t>7.4</t>
  </si>
  <si>
    <t>6.7</t>
  </si>
  <si>
    <t>9.1</t>
  </si>
  <si>
    <t>10.1</t>
  </si>
  <si>
    <t>11.1</t>
  </si>
  <si>
    <t>11.2</t>
  </si>
  <si>
    <t>DIA</t>
  </si>
  <si>
    <t>LOCAÇÃO DE CONTAINER - ALMOXARIFADO SEM BANHEIRO - 6,00 X 2,40M - REV 02_02/2022</t>
  </si>
  <si>
    <t>LOCAÇÃO DE CONTAINER - BANHEIRO COM CHUVEIROS E VASOS - 4,30 X 2,30M</t>
  </si>
  <si>
    <t>3.4</t>
  </si>
  <si>
    <t>3.5</t>
  </si>
  <si>
    <t>3.10</t>
  </si>
  <si>
    <t>3.11</t>
  </si>
  <si>
    <t>3.12</t>
  </si>
  <si>
    <t>3.13</t>
  </si>
  <si>
    <t>ALUGUEL DE 02 SANITÁRIOS QUÍMICOS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</si>
  <si>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</si>
  <si>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</si>
  <si>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</si>
  <si>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</si>
  <si>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</si>
  <si>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</si>
  <si>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</si>
  <si>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</si>
  <si>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</si>
  <si>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</si>
  <si>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</si>
  <si>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6.8</t>
  </si>
  <si>
    <t>6.9</t>
  </si>
  <si>
    <t>6.10</t>
  </si>
  <si>
    <t>6.11</t>
  </si>
  <si>
    <t>6.12</t>
  </si>
  <si>
    <t>6.13</t>
  </si>
  <si>
    <t>TAMPÃO DE FERRO FUNDIDO TODA - 600mm</t>
  </si>
  <si>
    <t xml:space="preserve">EXECUÇÃO DE PISO DE CONCRETO, COM ACABAMENTO SUPERFICIAL, ESPESSURA DE 15 CM, FCK = 30 MPA, COM USO DE FORMAS EM MADEIRA SERRADA. AF_09/2021 (MALHA DUPLA) </t>
  </si>
  <si>
    <t>TAPA BURACO COM PINTURA DE LIGAÇÃO</t>
  </si>
  <si>
    <t xml:space="preserve">REMENDO PROFUNDO COM IMPRIMAÇÃO COM EMULSÃO ASFÁLTICA </t>
  </si>
  <si>
    <t>TSD - TRATAMENTO SUPERFICIAL DUPLO</t>
  </si>
  <si>
    <t>9.0</t>
  </si>
  <si>
    <t>9.2</t>
  </si>
  <si>
    <t>9.3</t>
  </si>
  <si>
    <t>9.4</t>
  </si>
  <si>
    <t>9.5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</si>
  <si>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</si>
  <si>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</si>
  <si>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</si>
  <si>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</si>
  <si>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</si>
  <si>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</si>
  <si>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</si>
  <si>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</si>
  <si>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</si>
  <si>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</si>
  <si>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</si>
  <si>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</si>
  <si>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</si>
  <si>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</si>
  <si>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</si>
  <si>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</si>
  <si>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</si>
  <si>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</si>
  <si>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</si>
  <si>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</si>
  <si>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</si>
  <si>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12.0</t>
  </si>
  <si>
    <t>12.1</t>
  </si>
  <si>
    <t>12.2</t>
  </si>
  <si>
    <t>CASCALHO</t>
  </si>
  <si>
    <t>COMPACTAÇÃO DE ATERROS, COM ROLO VIBRATÓRIO PÉ DE CARNEIRO, A 100% DO PROCTOR NORMAL</t>
  </si>
  <si>
    <t>8.2</t>
  </si>
  <si>
    <t>8.3</t>
  </si>
  <si>
    <t>8.4</t>
  </si>
  <si>
    <t xml:space="preserve">REFORÇO DO SUB-LEITO </t>
  </si>
  <si>
    <t>PRÓPRIA</t>
  </si>
  <si>
    <t>PLANILHA ORÇAMENTÁRIA</t>
  </si>
  <si>
    <t>CHI</t>
  </si>
  <si>
    <t>Custos Horários Produtivo e Improdutivo dos Equipamentos</t>
  </si>
  <si>
    <t>LAVADORA DE ALTA PRESSAO (LAVA-JATO) PARA AGUA FRIA, PRESSAO DE OPERACAO ENTRE 1400 E 1900 LIB/POL2, VAZAO MAXIMA ENTRE 400 E 700 L/H - CHI DIURNO. AF_05/2023</t>
  </si>
  <si>
    <t>Composição Auxiliar</t>
  </si>
  <si>
    <t>CHP</t>
  </si>
  <si>
    <t>LAVADORA DE ALTA PRESSAO (LAVA-JATO) PARA AGUA FRIA, PRESSAO DE OPERACAO ENTRE 1400 E 1900 LIB/POL2, VAZAO MAXIMA ENTRE 400 E 700 L/H - CHP DIURNO. AF_05/2023</t>
  </si>
  <si>
    <t>H</t>
  </si>
  <si>
    <t>Livro SINAPI: Cálculos e Parâmetros</t>
  </si>
  <si>
    <t>SERVENTE COM ENCARGOS COMPLEMENTARES</t>
  </si>
  <si>
    <t>Limpeza de Obra</t>
  </si>
  <si>
    <t>LIMPEZA DE SUPERFÍCIE PISO OU PAREDE COM JATO DE ALTA PRESSÃO. AF_10/2025</t>
  </si>
  <si>
    <t>Composição</t>
  </si>
  <si>
    <t>Total</t>
  </si>
  <si>
    <t>Valor Unit</t>
  </si>
  <si>
    <t>Quant.</t>
  </si>
  <si>
    <t>Und</t>
  </si>
  <si>
    <t>Tipo</t>
  </si>
  <si>
    <t>Descrição</t>
  </si>
  <si>
    <t>Banco</t>
  </si>
  <si>
    <t>Código</t>
  </si>
  <si>
    <t xml:space="preserve"> 12.1 </t>
  </si>
  <si>
    <t>Material</t>
  </si>
  <si>
    <t>PEDRA BRITADA N. 3 (38 A 50 MM) POSTO PEDREIRA/FORNECEDOR, SEM FRETE</t>
  </si>
  <si>
    <t>Insumo</t>
  </si>
  <si>
    <t>ENCARREGADO GERAL COM ENCARGOS COMPLEMENTARES</t>
  </si>
  <si>
    <t>Alvenarias de Pedra e Concretos para Fundações</t>
  </si>
  <si>
    <t>Concreto ciclópico</t>
  </si>
  <si>
    <t>Formas para Fundações</t>
  </si>
  <si>
    <t>Forma plana para fundações, em tábuas de pinho, 02 usos</t>
  </si>
  <si>
    <t>un</t>
  </si>
  <si>
    <t>Conversão InfoWOrca</t>
  </si>
  <si>
    <t>Ponta de ala em concreto ciclópico, para tubos de concreto (simples) d=0.80 m</t>
  </si>
  <si>
    <t xml:space="preserve"> 11.23 </t>
  </si>
  <si>
    <t>Produção de Concreto</t>
  </si>
  <si>
    <t>CONCRETO FCK = 20MPA, TRAÇO 1:2,7:3 (EM MASSA SECA DE CIMENTO/ AREIA MÉDIA/ BRITA 1) - PREPARO MECÂNICO COM BETONEIRA 600 L. AF_05/2021</t>
  </si>
  <si>
    <t>VIBRADOR DE IMERSÃO, DIÂMETRO DE PONTEIRA 45MM, MOTOR ELÉTRICO TRIFÁSICO POTÊNCIA DE 2 CV - CHI DIURNO. AF_06/2015</t>
  </si>
  <si>
    <t>VIBRADOR DE IMERSÃO, DIÂMETRO DE PONTEIRA 45MM, MOTOR ELÉTRICO TRIFÁSICO POTÊNCIA DE 2 CV - CHP DIURNO. AF_06/2015</t>
  </si>
  <si>
    <t>PEDREIRO COM ENCARGOS COMPLEMENTARES</t>
  </si>
  <si>
    <t>Dissipadores de Energia</t>
  </si>
  <si>
    <t xml:space="preserve"> 11.22 </t>
  </si>
  <si>
    <t>ANEL EM CONCRETO ARMADO, LISO, PARA POCOS DE INSPECAO, SEM FUNDO, DIAMETRO INTERNO DE 0,60 M E ALTURA DE 0,50 M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</si>
  <si>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</si>
  <si>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</si>
  <si>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Argamassas</t>
  </si>
  <si>
    <t>ARGAMASSA TRAÇO 1:3 (EM VOLUME DE CIMENTO E AREIA MÉDIA ÚMIDA) COM ADIÇÃO DE IMPERMEABILIZANTE, PREPARO MECÂNICO COM BETONEIRA 400 L. AF_08/2019</t>
  </si>
  <si>
    <t>Poços de Visita e Caixas para Bocas de Lobo</t>
  </si>
  <si>
    <t>CHAMINÉ CIRCULAR PARA POÇO DE VISITA PARA ESGOTO, EM CONCRETO PRÉ-MOLDADO, DIÂMETRO INTERNO = 0,6 M. AF_12/2020</t>
  </si>
  <si>
    <t xml:space="preserve"> 11.21 </t>
  </si>
  <si>
    <t>KG</t>
  </si>
  <si>
    <t>PERFIL "U" SIMPLES, EM CHAPA DOBRADA DE ACO LAMINADO, E = 3 MM, H = 200 MM, L = 50 MM (6,83 KG/M)</t>
  </si>
  <si>
    <t>MOURAO ROLICO DE MADEIRA TRATADA, D = 8 A 11 CM, H = 2,20 M, EM EUCALIPTO OU EQUIVALENTE DA REGIAO (PARA CERCA)</t>
  </si>
  <si>
    <t>TABUA NAO APARELHADA *2,5 X 30* CM, EM MACARANDUBA/MASSARANDUBA, ANGELIM OU EQUIVALENTE DA REGIAO - BRUTA</t>
  </si>
  <si>
    <t>PREGO DE ACO POLIDO COM CABECA 18 X 27 (2 1/2 X 10)</t>
  </si>
  <si>
    <t>ESCAVADEIRA HIDRÁULICA SOBRE ESTEIRAS, CAÇAMBA 0,80 M3, PESO OPERACIONAL 17 T, POTENCIA BRUTA 111 HP - CHI DIURNO. AF_06/2014</t>
  </si>
  <si>
    <t>ESCAVADEIRA HIDRÁULICA SOBRE ESTEIRAS, CAÇAMBA 0,80 M3, PESO OPERACIONAL 17 T, POTENCIA BRUTA 111 HP - CHP DIURNO. AF_06/2014</t>
  </si>
  <si>
    <t>Escoramento e Preparo de Fundo de Valas</t>
  </si>
  <si>
    <t>ESCORAMENTO DE VALA, TIPO CONTÍNUO COM PERFIL METÁLICO "U", COM PROFUNDIDADE DE 0 A 1,5 M, LARGURA MENOR QUE 1,5 M. AF_08/2020</t>
  </si>
  <si>
    <t xml:space="preserve"> 11.20 </t>
  </si>
  <si>
    <t>CONJUNTO PRE-MOLDADO COMPOSTO POR GRELHA (0,99 X 0,45 M), QUADRO (1,10 X 0,52 M) E CANTONEIRA (1,10 X 0,35 M), EM CONCRETO ARMADO, COM FCK DE 21 MPA</t>
  </si>
  <si>
    <t>TIJOLO CERAMICO MACICO COMUM DE *5 X 10 X 20* CM (L X A X C)</t>
  </si>
  <si>
    <t>TABUA NAO APARELHADA *2,5 X 20* CM, EM MACARANDUBA/MASSARANDUBA, ANGELIM OU EQUIVALENTE DA REGIAO - BRUTA</t>
  </si>
  <si>
    <t>PREGO DE ACO POLIDO COM CABECA 17 X 27 (2 1/2 X 11)</t>
  </si>
  <si>
    <t>SARRAFO *2,5 X 7,5* CM EM PINUS, MISTA OU EQUIVALENTE DA REGIAO - BRUTA</t>
  </si>
  <si>
    <t>PONTALETE *7,5 X 7,5* CM EM PINUS, MISTA OU EQUIVALENTE DA REGIAO - BRUTA</t>
  </si>
  <si>
    <t>L</t>
  </si>
  <si>
    <t>DESMOLDANTE PROTETOR PARA FORMAS DE MADEIRA, DE BASE OLEOSA EMULSIONADA EM AGUA</t>
  </si>
  <si>
    <t>Estruturas Pré-Fabricadas e Pré-Moldadas</t>
  </si>
  <si>
    <t>PEÇA RETANGULAR PRÉ-MOLDADA, VOLUME DE CONCRETO DE 30 A 70 LITROS, TAXA DE AÇO APROXIMADA DE 70KG/M³. AF_03/2024</t>
  </si>
  <si>
    <t>Fundações Rasas (Blocos, Sapatas, Vigas Baldrame)</t>
  </si>
  <si>
    <t>FABRICAÇÃO, MONTAGEM E DESMONTAGEM DE FÔRMA PARA VIGA BALDRAME, EM MADEIRA SERRADA, E=25 MM, 4 UTILIZAÇÕES. AF_01/2024</t>
  </si>
  <si>
    <t>Graute e Armação</t>
  </si>
  <si>
    <t>ARMAÇÃO DE CINTA DE ALVENARIA ESTRUTURAL; DIÂMETRO DE 10,0 MM. AF_09/2021</t>
  </si>
  <si>
    <t>GRAUTEAMENTO DE CINTA SUPERIOR OU DE VERGA EM ALVENARIA ESTRUTURAL. AF_09/2021</t>
  </si>
  <si>
    <t>ARGAMASSA TRAÇO 1:3 (EM VOLUME DE CIMENTO E AREIA MÉDIA ÚMIDA), PREPARO MECÂNICO COM BETONEIRA 400 L. AF_08/2019</t>
  </si>
  <si>
    <t>ARGAMASSA TRAÇO 1:4 (EM VOLUME DE CIMENTO E AREIA GROSSA ÚMIDA) PARA CHAPISCO CONVENCIONAL, PREPARO MECÂNICO COM BETONEIRA 400 L. AF_08/2019</t>
  </si>
  <si>
    <t>PREPARO DE FUNDO DE VALA COM LARGURA MAIOR OU IGUAL A 1,5 M E MENOR QUE 2,5 M (ACERTO DO SOLO NATURAL). AF_08/2020</t>
  </si>
  <si>
    <t>CAIXA COM GRELHA DUPLA RETANGULAR, EM ALVENARIA COM TIJOLOS CERÂMICOS MACIÇOS, DIMENSÕES INTERNAS: 0,5X2,2X1 M. AF_12/2020</t>
  </si>
  <si>
    <t xml:space="preserve"> 11.19 </t>
  </si>
  <si>
    <t>CAIXA PRE-MOLDADA PARA BOCA DE LOBO, EM CONCRETO ARMADO, COM FCK DE 25 MPA, COM DIMENSOES 1,10 X 0,65 X 1,00 M (COMPRIMENTO X LARGURA X ALTURA)</t>
  </si>
  <si>
    <t>PREPARO DE FUNDO DE VALA COM LARGURA MENOR QUE 1,5 M, COM CAMADA DE AREIA, LANÇAMENTO MECANIZADO. AF_08/2020</t>
  </si>
  <si>
    <t>CAIXA COM GRELHA SIMPLES RETANGULAR, EM CONCRETO PRÉ-MOLDADO, DIMENSÕES INTERNAS: 0,6X1,0X1,0 M. AF_12/2020</t>
  </si>
  <si>
    <t xml:space="preserve"> 11.18 </t>
  </si>
  <si>
    <t>TAMPAO FOFO SIMPLES COM BASE / REQUADRO, CLASSE D400 CARGA MAX. 40 T, REDONDO, TAMPA 600 MM (COM INSCRICAO EM RELEVO DO TIPO DE REDE)</t>
  </si>
  <si>
    <t>Pontos de Suprimento de Lógica</t>
  </si>
  <si>
    <t>Tampão ferro fundido articulado TDA-600mm, 300kg/cm², p/poço de visitas e caixas (fornecimento)</t>
  </si>
  <si>
    <t xml:space="preserve"> 11.17 </t>
  </si>
  <si>
    <t>Meio fio pré-moldado concreto (0,12 x 0,30 x 1,00m)</t>
  </si>
  <si>
    <t>Chapisco em parede com argamassa traço t1 - 1:3 (cimento / areia) - Revisado 08/2015</t>
  </si>
  <si>
    <t>Reboco ou emboço externo, de parede, com argamassa traço t5 - 1:2:8 (cimento / cal / areia), espessura 2,0 cm</t>
  </si>
  <si>
    <t>Alvenarias de Vedação</t>
  </si>
  <si>
    <t>Alvenaria tijolo cerâmico maciço (5x9x19), esp = 0,19m (dobrada), com argamassa traço t5 - 1:2:8 (cimento / cal / areia) c/ junta de 2,0cm - R1</t>
  </si>
  <si>
    <t>kg</t>
  </si>
  <si>
    <t>Armaduras Convencionais</t>
  </si>
  <si>
    <t>Aço CA - 50 Ø 6,3 a 12,5mm, inclusive corte, dobragem, montagem e colocacao de ferragens nas formas, para superestruturas e fundações - R1</t>
  </si>
  <si>
    <t>Concreto Simples</t>
  </si>
  <si>
    <t>Concreto simples usinado fck=21mpa, bombeado, lançado e adensado em superestrutura</t>
  </si>
  <si>
    <t>Forma plana para fundações, em compensado resinado 12mm, 02 usos</t>
  </si>
  <si>
    <t>Poço de visita com coleta  em alvenaria tij. maciços esp. = 0,20m, profundidade &lt;= 1,50 m</t>
  </si>
  <si>
    <t xml:space="preserve"> 11.16 </t>
  </si>
  <si>
    <t>TUBO CORRUGADO PEAD, PAREDE DUPLA, INTERNA LISA, JEI, DN/DI *1000* MM, PARA SANEAMENTO (DRENAGEM/ESGOTO)</t>
  </si>
  <si>
    <t>PASTA LUBRIFICANTE PARA TUBOS E CONEXOES COM JUNTA ELASTICA, EMBALAGEM DE *400* GR (USO EM PVC, ACO, POLIETILENO E OUTROS)</t>
  </si>
  <si>
    <t>ASSENTADOR DE TUBOS COM ENCARGOS COMPLEMENTARES</t>
  </si>
  <si>
    <t>Assentamento de Tubos de Esgoto em PVC e PEAD</t>
  </si>
  <si>
    <t xml:space="preserve"> 11.15 </t>
  </si>
  <si>
    <t>TUBO CORRUGADO PEAD, PAREDE DUPLA, INTERNA LISA, JEI, DN/DI *800* MM, PARA SANEAMENTO (DRENAGEM/ESGOTO)</t>
  </si>
  <si>
    <t xml:space="preserve"> 11.14 </t>
  </si>
  <si>
    <t>TUBO CORRUGADO PEAD, PAREDE DUPLA, INTERNA LISA, JEI, DN/DI 600 MM, PARA SANEAMENTO (DRENAGEM/ESGOTO)</t>
  </si>
  <si>
    <t xml:space="preserve"> 11.13 </t>
  </si>
  <si>
    <t>TUBO PVC CORRUGADO, PAREDE DUPLA, JE, DN 400 MM/ DE 400 MM, REDE COLETORA ESGOTO</t>
  </si>
  <si>
    <t>ANEL BORRACHA, PARA TUBO PVC, REDE COLETOR ESGOTO, DN 400 MM (NBR 7362)</t>
  </si>
  <si>
    <t xml:space="preserve"> 11.12 </t>
  </si>
  <si>
    <t>TUBO PVC CORRUGADO, PAREDE DUPLA, JE, DN 350 MM/ DE 355 MM, REDE COLETORA ESGOTO</t>
  </si>
  <si>
    <t>ANEL BORRACHA, PARA TUBO PVC, REDE COLETOR ESGOTO, DN 350 MM (NBR 7362)</t>
  </si>
  <si>
    <t>TUBO DE PVC CORRUGADO DE DUPLA PAREDE PARA REDE COLETORA DE ESGOTO, DN 350 MM, JUNTA ELÁSTICA - FORNECIMENTO E ASSENTAMENTO. AF_01/2021</t>
  </si>
  <si>
    <t xml:space="preserve"> 11.11 </t>
  </si>
  <si>
    <t>TUBO CORRUGADO PEAD, PAREDE DUPLA, INTERNA LISA, JEI, DN/DI 250 MM, PARA SANEAMENTO (DRENAGEM/ESGOTO)</t>
  </si>
  <si>
    <t>TUBO DE PEAD CORRUGADO DE DUPLA PAREDE PARA REDE COLETORA DE ESGOTO, DN 250 MM, JUNTA ELÁSTICA INTEGRADA - FORNECIMENTO E ASSENTAMENTO. AF_01/2021</t>
  </si>
  <si>
    <t xml:space="preserve"> 11.10 </t>
  </si>
  <si>
    <t>AREIA PARA ATERRO - POSTO JAZIDA/FORNECEDOR (RETIRADO NA JAZIDA, SEM TRANSPORTE)</t>
  </si>
  <si>
    <t>COMPACTADOR DE SOLOS DE PERCUSSÃO (SOQUETE) COM MOTOR A GASOLINA 4 TEMPOS, POTÊNCIA 4 CV - CHP DIURNO. AF_08/2015</t>
  </si>
  <si>
    <t>CAMINHÃO PIPA 10.000 L TRUCADO, PESO BRUTO TOTAL 23.000 KG, CARGA ÚTIL MÁXIMA 15.935 KG, DISTÂNCIA ENTRE EIXOS 4,8 M, POTÊNCIA 230 CV, INCLUSIVE TANQUE DE AÇO PARA TRANSPORTE DE ÁGUA - CHI DIURNO. AF_06/2014</t>
  </si>
  <si>
    <t>CAMINHÃO PIPA 10.000 L TRUCADO, PESO BRUTO TOTAL 23.000 KG, CARGA ÚTIL MÁXIMA 15.935 KG, DISTÂNCIA ENTRE EIXOS 4,8 M, POTÊNCIA 230 CV, INCLUSIVE TANQUE DE AÇO PARA TRANSPORTE DE ÁGUA - CHP DIURNO. AF_06/2014</t>
  </si>
  <si>
    <t>Aterro e Reaterro de Valas</t>
  </si>
  <si>
    <t>ATERRO MECANIZADO DE VALA COM RETROESCAVADEIRA (CAPACIDADE DA CAÇAMBA DA RETRO: 0,26 M³/POTÊNCIA: 88 HP), LARGURA ATÉ 1,5 M, PROFUNDIDADE ATÉ 1,5 M, COM AREIA PARA ATERRO. AF_08/2023</t>
  </si>
  <si>
    <t xml:space="preserve"> 11.9 </t>
  </si>
  <si>
    <t>CAMINHÃO BASCULANTE 14 M3, COM CAVALO MECÂNICO DE CAPACIDADE MÁXIMA DE TRAÇÃO COMBINADO DE 36000 KG, POTÊNCIA 286 CV, INCLUSIVE SEMIREBOQUE COM CAÇAMBA METÁLICA - CHI DIURNO. AF_12/2014</t>
  </si>
  <si>
    <t>CAMINHÃO BASCULANTE 14 M3, COM CAVALO MECÂNICO DE CAPACIDADE MÁXIMA DE TRAÇÃO COMBINADO DE 36000 KG, POTÊNCIA 286 CV, INCLUSIVE SEMIREBOQUE COM CAÇAMBA METÁLICA - CHP DIURNO. AF_12/2014</t>
  </si>
  <si>
    <t>Transporte, Carga e Descarga de Materiais</t>
  </si>
  <si>
    <t xml:space="preserve"> 11.6 </t>
  </si>
  <si>
    <t>REATERRO MANUAL DE VALAS, COM COMPACTADOR DE SOLOS DE PERCUSSÃO. AF_08/2023</t>
  </si>
  <si>
    <t xml:space="preserve"> 11.5 </t>
  </si>
  <si>
    <t>Escavação de Valas</t>
  </si>
  <si>
    <t>ESCAVAÇÃO MECANIZADA DE VALA COM PROFUNDIDADE MAIOR QUE 1,5 M ATÉ 3,0 M (MÉDIA MONTANTE E JUSANTE/UMA COMPOSIÇÃO POR TRECHO), RETROESCAV (0,26 M3), LARGURA DE 0,8 M A 1,5 M, EM SOLO DE 1A CATEGORIA, LOCAIS COM BAIXO NÍVEL DE INTERFERÊNCIA. AF_09/2024</t>
  </si>
  <si>
    <t xml:space="preserve"> 11.4 </t>
  </si>
  <si>
    <t>ESCAVAÇÃO MECANIZADA DE VALA COM PROFUNDIDADE ATÉ 1,5 M (MÉDIA MONTANTE E JUSANTE/UMA COMPOSIÇÃO POR TRECHO), RETROESCAV. (0,26 M3), LARGURA DE 0,8 M A 1,5 M, EM SOLO DE 1A CATEGORIA, LOCAIS COM BAIXO NÍVEL DE INTERFERÊNCIA. AF_09/2024</t>
  </si>
  <si>
    <t xml:space="preserve"> 11.3 </t>
  </si>
  <si>
    <t>ESCAVAÇÃO MANUAL DE VALA. AF_09/2024</t>
  </si>
  <si>
    <t xml:space="preserve"> 11.2 </t>
  </si>
  <si>
    <t>TINTA LATEX ACRILICA PREMIUM, COR BRANCO FOSCO</t>
  </si>
  <si>
    <t>PREGO DE ACO POLIDO COM CABECA 17 X 21 (2 X 11)</t>
  </si>
  <si>
    <t>CAIBRO NAO APARELHADO *6 X 6* CM, EM MACARANDUBA/MASSARANDUBA, ANGELIM OU EQUIVALENTE DA REGIAO - BRUTA</t>
  </si>
  <si>
    <t>SARRAFO NAO APARELHADO *2,5 X 7* CM, EM MACARANDUBA/MASSARANDUBA, ANGELIM, PEROBA-ROSA OU EQUIVALENTE DA REGIAO - BRUTA</t>
  </si>
  <si>
    <t>PEÇA RETANGULAR PRÉ-MOLDADA, VOLUME DE CONCRETO DE ATÉ 10 LITROS, TAXA DE AÇO APROXIMADA DE 30KG/M³. AF_03/2024</t>
  </si>
  <si>
    <t>SERRA CIRCULAR DE BANCADA COM MOTOR ELÉTRICO POTÊNCIA DE 5HP, COM COIFA PARA DISCO 10" - CHI DIURNO. AF_08/2015</t>
  </si>
  <si>
    <t>SERRA CIRCULAR DE BANCADA COM MOTOR ELÉTRICO POTÊNCIA DE 5HP, COM COIFA PARA DISCO 10" - CHP DIURNO. AF_08/2015</t>
  </si>
  <si>
    <t>CARPINTEIRO DE FORMAS COM ENCARGOS COMPLEMENTARES</t>
  </si>
  <si>
    <t>AJUDANTE DE CARPINTEIRO COM ENCARGOS COMPLEMENTARES</t>
  </si>
  <si>
    <t>Locação de Obras</t>
  </si>
  <si>
    <t>LOCAÇÃO DE REDE DE ÁGUA OU ESGOTO. AF_03/2024</t>
  </si>
  <si>
    <t xml:space="preserve"> 11.1 </t>
  </si>
  <si>
    <t>MICROESFERAS DE VIDRO PARA SINALIZACAO HORIZONTAL VIARIA, TIPO I-B (PREMIX) - NBR 16184</t>
  </si>
  <si>
    <t>MICROESFERAS DE VIDRO PARA SINALIZACAO HORIZONTAL VIARIA, TIPO II-A (DROP-ON) - NBR 16184</t>
  </si>
  <si>
    <t>TINTA ACRILICA A BASE DE SOLVENTE, PARA SINALIZACAO HORIZONTAL VIARIA (NBR 11862)</t>
  </si>
  <si>
    <t>DILUENTE AGUARRAS</t>
  </si>
  <si>
    <t>MÁQUINA DEMARCADORA DE FAIXA DE TRÁFEGO À FRIO, AUTOPROPELIDA, POTÊNCIA 38 HP - CHI DIURNO. AF_07/2016</t>
  </si>
  <si>
    <t>MÁQUINA DEMARCADORA DE FAIXA DE TRÁFEGO À FRIO, AUTOPROPELIDA, POTÊNCIA 38 HP - CHP DIURNO. AF_07/2016</t>
  </si>
  <si>
    <t>PINTOR COM ENCARGOS COMPLEMENTARES</t>
  </si>
  <si>
    <t>Pintura para Pisos e para Sinalização Horizontal e Vertical</t>
  </si>
  <si>
    <t xml:space="preserve"> 10.1 </t>
  </si>
  <si>
    <t>SARRAFO *2,5 X 10* CM EM PINUS, MISTA OU EQUIVALENTE DA REGIAO - BRUTA</t>
  </si>
  <si>
    <t>CONCRETO FCK = 20MPA, TRAÇO 1:2,7:3 (EM MASSA SECA DE CIMENTO/ AREIA MÉDIA/ BRITA 1) - PREPARO MECÂNICO COM BETONEIRA 400 L. AF_05/2021</t>
  </si>
  <si>
    <t>Passeios de Concreto</t>
  </si>
  <si>
    <t>EXECUÇÃO DE PASSEIO (CALÇADA) OU PISO DE CONCRETO COM CONCRETO MOLDADO IN LOCO, FEITO EM OBRA, ACABAMENTO CONVENCIONAL, NÃO ARMADO. AF_08/2022</t>
  </si>
  <si>
    <t xml:space="preserve"> 9.5 </t>
  </si>
  <si>
    <t>PISO TATIL / PODOTATIL, LADRILHO HIDRAULICO/CONCRETO, *40 X 40* CM, E= 2,5* CM, PADRAO TATIL ALERTA OU DIRECIONAL, COR NATURAL</t>
  </si>
  <si>
    <t>REJUNTE CIMENTICIO, QUALQUER COR</t>
  </si>
  <si>
    <t>ARGAMASSA COLANTE AC II</t>
  </si>
  <si>
    <t>Acessibilidade</t>
  </si>
  <si>
    <t xml:space="preserve"> 9.4 </t>
  </si>
  <si>
    <t>Aterros / Reaterros / Compactações</t>
  </si>
  <si>
    <t>Compactação manual com placa vibratória sem controle do grau de compactação</t>
  </si>
  <si>
    <t>Execução de Cortes e  Aterros</t>
  </si>
  <si>
    <t>Regularização manual e compactação com placa vibratória</t>
  </si>
  <si>
    <t xml:space="preserve"> 9.3 </t>
  </si>
  <si>
    <t>ARGILA, ARGILA VERMELHA OU ARGILA ARENOSA (RETIRADA NA JAZIDA, SEM TRANSPORTE)</t>
  </si>
  <si>
    <t>ATERRO MANUAL DE VALAS COM SOLO ARGILO-ARENOSO. AF_08/2023</t>
  </si>
  <si>
    <t xml:space="preserve"> 9.2 </t>
  </si>
  <si>
    <t>MEIO-FIO OU GUIA DE CONCRETO, PRE-MOLDADO, COMP 1 M, *30 X 12/15* CM (H X L1/L2)</t>
  </si>
  <si>
    <t>AREIA MEDIA - POSTO JAZIDA/FORNECEDOR (RETIRADO NA JAZIDA, SEM TRANSPORTE)</t>
  </si>
  <si>
    <t>ARGAMASSA TRAÇO 1:3 (EM VOLUME DE CIMENTO E AREIA MÉDIA ÚMIDA), PREPARO MANUAL. AF_08/2019</t>
  </si>
  <si>
    <t>Guias e sarjetas</t>
  </si>
  <si>
    <t>ASSENTAMENTO DE GUIA (MEIO-FIO) EM TRECHO RETO, CONFECCIONADA EM CONCRETO PRÉ-FABRICADO, DIMENSÕES 100X15X13X30 CM (COMPRIMENTO X BASE INFERIOR X BASE SUPERIOR X ALTURA). AF_01/2024</t>
  </si>
  <si>
    <t xml:space="preserve"> 9.1 </t>
  </si>
  <si>
    <t>h</t>
  </si>
  <si>
    <t>Equipamento</t>
  </si>
  <si>
    <t>Trator agrícola pneu (massey ferguson - mf 292/4 - 105,0 hp)</t>
  </si>
  <si>
    <t>Rolo pe carneiro a. prop. (Dynapac: CA - 250p ou equivalente)</t>
  </si>
  <si>
    <t>Motoniveladora 15000 kg com escarificador (cat - 140M - 185,0 hp ou equivalente)</t>
  </si>
  <si>
    <t>Grade disco GA 24 x 24 (marchesan ou equivalente)</t>
  </si>
  <si>
    <t>Caminhao tanque (pipa)10000 l (m. benz - 2423 K - 184,0 hp ou equivalente)</t>
  </si>
  <si>
    <t>Compactação de aterros, com rolo vibratório pé de carneiro, a 100% do proctornormal</t>
  </si>
  <si>
    <t xml:space="preserve"> 8.3 </t>
  </si>
  <si>
    <t>Cascalho (piçarra branca)</t>
  </si>
  <si>
    <t>Cascalho (piçarra branca) aplicado</t>
  </si>
  <si>
    <t xml:space="preserve"> 8.2 </t>
  </si>
  <si>
    <t>TRANSPORTE COM CAMINHÃO TANQUE DE TRANSPORTE DE MATERIAL ASFÁLTICO DE 30000 L, EM VIA URBANA PAVIMENTADA, DMT ATÉ 30KM (UNIDADE: TXKM). AF_07/2020</t>
  </si>
  <si>
    <t/>
  </si>
  <si>
    <t>Tratamento superficial duplo com emulsão - brita comercial</t>
  </si>
  <si>
    <t>Capa selante - pedrisco comercial</t>
  </si>
  <si>
    <t>Imprimação com emulsão asfáltica</t>
  </si>
  <si>
    <t>Remoção mecanizada de camada granular do pavimento</t>
  </si>
  <si>
    <t>Remoção manual de camada granular do pavimento</t>
  </si>
  <si>
    <t>SEDI - SERVIÇOS DIVERSOS</t>
  </si>
  <si>
    <t>Próprio</t>
  </si>
  <si>
    <t xml:space="preserve"> 8.1 </t>
  </si>
  <si>
    <t>Radier, Piso de Concreto e Laje sobre Solo</t>
  </si>
  <si>
    <t>ACABAMENTO POLIDO PARA PISO DE CONCRETO ARMADO OU LAJE SOBRE SOLO DE ALTA RESISTÊNCIA. AF_09/2021</t>
  </si>
  <si>
    <t>CONCRETAGEM DE RADIER, PISO DE CONCRETO OU LAJE SOBRE SOLO, FCK 30 MPA - LANÇAMENTO, ADENSAMENTO E ACABAMENTO. AF_09/2021</t>
  </si>
  <si>
    <t>ARMAÇÃO PARA EXECUÇÃO DE RADIER, PISO DE CONCRETO OU LAJE SOBRE SOLO, COM USO DE TELA Q-196. AF_09/2021</t>
  </si>
  <si>
    <t>CAMADA SEPARADORA PARA EXECUÇÃO DE RADIER, PISO DE CONCRETO OU LAJE SOBRE SOLO, EM LONA PLÁSTICA. AF_09/2021</t>
  </si>
  <si>
    <t>FABRICAÇÃO, MONTAGEM E DESMONTAGEM DE FORMA PARA RADIER, PISO DE CONCRETO OU LAJE SOBRE SOLO, EM MADEIRA SERRADA, 4 UTILIZAÇÕES. AF_09/2021</t>
  </si>
  <si>
    <t>COMPACTAÇÃO MECÂNICA DE SOLO PARA EXECUÇÃO DE RADIER, PISO DE CONCRETO OU LAJE SOBRE SOLO, COM COMPACTADOR DE SOLOS A PERCUSSÃO. AF_09/2021</t>
  </si>
  <si>
    <t>Lastro</t>
  </si>
  <si>
    <t>LASTRO COM MATERIAL GRANULAR (PEDRA BRITADA N.2), APLICADO EM PISOS OU LAJES SOBRE SOLO, ESPESSURA DE *10 CM*. AF_01/2024</t>
  </si>
  <si>
    <t>EXECUÇÃO DE PISO DE CONCRETO, COM ACABAMENTO SUPERFICIAL, ESPESSURA DE 15 CM, FCK = 30 MPA, COM USO DE FORMAS EM MADEIRA SERRADA. AF_09/2021</t>
  </si>
  <si>
    <t xml:space="preserve"> 6.13 </t>
  </si>
  <si>
    <t>AREIA GROSSA - POSTO JAZIDA/FORNECEDOR (RETIRADO NA JAZIDA, SEM TRANSPORTE)</t>
  </si>
  <si>
    <t>CALCETEIRO COM ENCARGOS COMPLEMENTARES</t>
  </si>
  <si>
    <t>ROLO COMPACTADOR VIBRATÓRIO DE UM CILINDRO AÇO LISO, POTÊNCIA 80 HP, PESO OPERACIONAL MÁXIMO 8,1 T, IMPACTO DINÂMICO 16,15 / 9,5 T, LARGURA DE TRABALHO 1,68 M - CHI DIURNO. AF_06/2014</t>
  </si>
  <si>
    <t>ROLO COMPACTADOR VIBRATÓRIO DE UM CILINDRO AÇO LISO, POTÊNCIA 80 HP, PESO OPERACIONAL MÁXIMO 8,1 T, IMPACTO DINÂMICO 16,15 / 9,5 T, LARGURA DE TRABALHO 1,68 M - CHP DIURNO. AF_06/2014</t>
  </si>
  <si>
    <t>Recomposição de Pavimentos</t>
  </si>
  <si>
    <t xml:space="preserve"> 6.8 </t>
  </si>
  <si>
    <t>CONCRETO BETUMINOSO USINADO A QUENTE (CBUQ) PARA PAVIMENTACAO ASFALTICA, PADRAO DNIT, FAIXA C, COM CAP 50/70 - AQUISICAO POSTO USINA</t>
  </si>
  <si>
    <t>ROLO COMPACTADOR DE PNEUS, ESTÁTICO, PRESSÃO VARIÁVEL, POTÊNCIA 110 HP, PESO SEM/COM LASTRO 10,8/27 T, LARGURA DE ROLAGEM 2,30 M - CHI DIURNO. AF_06/2017</t>
  </si>
  <si>
    <t>ROLO COMPACTADOR DE PNEUS, ESTÁTICO, PRESSÃO VARIÁVEL, POTÊNCIA 110 HP, PESO SEM/COM LASTRO 10,8/27 T, LARGURA DE ROLAGEM 2,30 M - CHP DIURNO. AF_06/2017</t>
  </si>
  <si>
    <t>TRATOR DE PNEUS COM POTÊNCIA DE 85 CV, TRAÇÃO 4X4, COM VASSOURA MECÂNICA ACOPLADA - CHP DIURNO. AF_03/2017</t>
  </si>
  <si>
    <t>TRATOR DE PNEUS COM POTÊNCIA DE 85 CV, TRAÇÃO 4X4, COM VASSOURA MECÂNICA ACOPLADA - CHI DIURNO. AF_02/2017</t>
  </si>
  <si>
    <t>ROLO COMPACTADOR VIBRATORIO TANDEM, ACO LISO, POTENCIA 125 HP, PESO SEM/COM LASTRO 10,20/11,65 T, LARGURA DE TRABALHO 1,73 M - CHI DIURNO. AF_11/2016</t>
  </si>
  <si>
    <t>ROLO COMPACTADOR VIBRATORIO TANDEM, ACO LISO, POTENCIA 125 HP, PESO SEM/COM LASTRO 10,20/11,65 T, LARGURA DE TRABALHO 1,73 M - CHP DIURNO. AF_11/2016</t>
  </si>
  <si>
    <t>CAMINHÃO BASCULANTE 10 M3, TRUCADO CABINE SIMPLES, PESO BRUTO TOTAL 23.000 KG, CARGA ÚTIL MÁXIMA 15.935 KG, DISTÂNCIA ENTRE EIXOS 4,80 M, POTÊNCIA 230 CV INCLUSIVE CAÇAMBA METÁLICA - CHP DIURNO. AF_06/2014</t>
  </si>
  <si>
    <t>RASTELEIRO COM ENCARGOS COMPLEMENTARES</t>
  </si>
  <si>
    <t>VIBROACABADORA DE ASFALTO SOBRE ESTEIRAS, LARGURA DE PAVIMENTAÇÃO 1,90 M A 5,30 M, POTÊNCIA 105 HP CAPACIDADE 450 T/H - CHI DIURNO. AF_11/2014</t>
  </si>
  <si>
    <t>VIBROACABADORA DE ASFALTO SOBRE ESTEIRAS, LARGURA DE PAVIMENTAÇÃO 1,90 M A 5,30 M, POTÊNCIA 105 HP CAPACIDADE 450 T/H - CHP DIURNO. AF_11/2014</t>
  </si>
  <si>
    <t>USINA DE LAMA ASFÁLTICA, PROD 30 A 50 T/H, SILO DE AGREGADO 7 M3, RESERVATÓRIOS PARA EMULSÃO E ÁGUA DE 2,3 M3 CADA, MISTURADOR TIPO PUG MILL MONTADA SOBRE CAVALO MECÂNICO TRAÇÃO 4 X 2, PESO BRUTO 16000 KG, CAPACIDADE MÁXIMA DE TRAÇÃO DE 36000 KG, POTÊNCIA 286 CV, EXCLUSIVE SEMIREBOQUE - CHI DIURNO. AF_08/2025</t>
  </si>
  <si>
    <t>Asfalto</t>
  </si>
  <si>
    <t>EXECUÇÃO DE PAVIMENTO COM APLICAÇÃO DE CONCRETO ASFÁLTICO, CAMADA DE ROLAMENTO - EXCLUSIVE CARGA E TRANSPORTE. AF_10/2025</t>
  </si>
  <si>
    <t xml:space="preserve"> 6.7 </t>
  </si>
  <si>
    <t>CAMINHÃO BASCULANTE 6 M3 TOCO, PESO BRUTO TOTAL 16.000 KG, CARGA ÚTIL MÁXIMA 11.130 KG, DISTÂNCIA ENTRE EIXOS 5,36 M, POTÊNCIA 185 CV, INCLUSIVE CAÇAMBA METÁLICA - CHI DIURNO. AF_06/2014</t>
  </si>
  <si>
    <t>CAMINHÃO BASCULANTE 6 M3 TOCO, PESO BRUTO TOTAL 16.000 KG, CARGA ÚTIL MÁXIMA 11.130 KG, DISTÂNCIA ENTRE EIXOS 5,36 M, POTÊNCIA 185 CV, INCLUSIVE CAÇAMBA METÁLICA - CHP DIURNO. AF_06/2014</t>
  </si>
  <si>
    <t>TRANSPORTE COM CAMINHÃO BASCULANTE DE 6 M³, EM VIA INTERNA (DENTRO DO CANTEIRO - UNIDADE: M3XKM). AF_07/2020</t>
  </si>
  <si>
    <t xml:space="preserve"> 6.6 </t>
  </si>
  <si>
    <t>tkm</t>
  </si>
  <si>
    <t>Transportes</t>
  </si>
  <si>
    <t>Transporte local com caminhão basculante de 10m³, em rodovia pavimentada (conservação) densidade=1,5t/m³</t>
  </si>
  <si>
    <t>Limpeza de ruas (varrição e remoção de entulhos)</t>
  </si>
  <si>
    <t xml:space="preserve"> 6.4 </t>
  </si>
  <si>
    <t>Franquia</t>
  </si>
  <si>
    <t>TARIFA "A" ENTRE 0 E 20M3 FORNECIMENTO D'AGUA</t>
  </si>
  <si>
    <t>Equipamento para Aquisição Permanente</t>
  </si>
  <si>
    <t>APOIO DO PORTA DENTE PARA FRESADORA DE ASFALTO</t>
  </si>
  <si>
    <t>DENTE PARA FRESADORA</t>
  </si>
  <si>
    <t>PORTA DENTE PARA FRESADORA</t>
  </si>
  <si>
    <t>MINICARREGADEIRA SOBRE RODAS POTENCIA 47HP CAPACIDADE OPERACAO 646 KG, COM VASSOURA MECÂNICA ACOPLADA - CHP DIURNO. AF_03/2017</t>
  </si>
  <si>
    <t>MINICARREGADEIRA SOBRE RODAS POTENCIA 47HP CAPACIDADE OPERACAO 646 KG, COM VASSOURA MECÂNICA ACOPLADA - CHI DIURNO. AF_03/2017</t>
  </si>
  <si>
    <t>CAMINHÃO BASCULANTE 10 M3, TRUCADO CABINE SIMPLES, PESO BRUTO TOTAL 23.000 KG, CARGA ÚTIL MÁXIMA 15.935 KG, DISTÂNCIA ENTRE EIXOS 4,80 M, POTÊNCIA 230 CV INCLUSIVE CAÇAMBA METÁLICA - CHI DIURNO. AF_06/2014</t>
  </si>
  <si>
    <t>FRESADORA DE ASFALTO A FRIO SOBRE RODAS, LARGURA FRESAGEM DE 1,0 M, POTÊNCIA 208 HP - CHI DIURNO. AF_11/2014</t>
  </si>
  <si>
    <t>FRESADORA DE ASFALTO A FRIO SOBRE RODAS, LARGURA FRESAGEM DE 1,0 M, POTÊNCIA 208 HP - CHP DIURNO. AF_11/2014</t>
  </si>
  <si>
    <t>CAMINHÃO PIPA 6.000 L, PESO BRUTO TOTAL 13.000 KG, DISTÂNCIA ENTRE EIXOS 4,80 M, POTÊNCIA 189 CV INCLUSIVE TANQUE DE AÇO PARA TRANSPORTE DE ÁGUA, CAPACIDADE 6 M3 - CHI DIURNO. AF_06/2014</t>
  </si>
  <si>
    <t>CAMINHÃO PIPA 6.000 L, PESO BRUTO TOTAL 13.000 KG, DISTÂNCIA ENTRE EIXOS 4,80 M, POTÊNCIA 189 CV INCLUSIVE TANQUE DE AÇO PARA TRANSPORTE DE ÁGUA, CAPACIDADE 6 M3 - CHP DIURNO. AF_06/2014</t>
  </si>
  <si>
    <t>CAMINHÃO BASCULANTE 6 M3, PESO BRUTO TOTAL 16.000 KG, CARGA ÚTIL MÁXIMA 13.071 KG, DISTÂNCIA ENTRE EIXOS 4,80 M, POTÊNCIA 230 CV INCLUSIVE CAÇAMBA METÁLICA - CHP DIURNO. AF_06/2014</t>
  </si>
  <si>
    <t>FRESAGEM DE PAVIMENTO ASFÁLTICO, COM LARGURA DA VIA MAIOR QUE 6,00 M E MENOR OU IGUAL 10,00 M, EM LOCAIS COM NIVEL BAIXO DE INTERFERÊNCIA. AF_10/2025</t>
  </si>
  <si>
    <t xml:space="preserve"> 6.3 </t>
  </si>
  <si>
    <t>Vassoura mecânica CMV: VM 7 rebocável ou equivalente</t>
  </si>
  <si>
    <t>Tanque estacionário 30.000 l (pre-aquecedor taa-serpentina ou equivalente)</t>
  </si>
  <si>
    <t>Caminhao esparg. asf. 6000 l</t>
  </si>
  <si>
    <t>t</t>
  </si>
  <si>
    <t>Emulsão asfáltica rr-1c</t>
  </si>
  <si>
    <t>Pintura de Ligação</t>
  </si>
  <si>
    <t>Execução de pintura asfáltica de ligação, inclusive fornecimento de ligante, exclusive transporte</t>
  </si>
  <si>
    <t xml:space="preserve"> 6.2 </t>
  </si>
  <si>
    <t>Asfalto diluído de petróleo - adp -  cm-30 (densidade = 0,85 Kg/l)</t>
  </si>
  <si>
    <t>Imprimação</t>
  </si>
  <si>
    <t>Imprimação - execução com fornecimento de material</t>
  </si>
  <si>
    <t xml:space="preserve"> 6.1 </t>
  </si>
  <si>
    <t xml:space="preserve"> 5.15 </t>
  </si>
  <si>
    <t>Usinagens</t>
  </si>
  <si>
    <t>USINAGEM DE BRITA GRADUADA TRATADA COM CIMENTO. AF_09/2025</t>
  </si>
  <si>
    <t>MOTONIVELADORA POTÊNCIA BÁSICA LÍQUIDA (PRIMEIRA MARCHA) 125 HP, PESO BRUTO 13032 KG, LARGURA DA LÂMINA DE 3,7 M - CHI DIURNO. AF_06/2014</t>
  </si>
  <si>
    <t>MOTONIVELADORA POTÊNCIA BÁSICA LÍQUIDA (PRIMEIRA MARCHA) 125 HP, PESO BRUTO 13032 KG, LARGURA DA LÂMINA DE 3,7 M - CHP DIURNO. AF_06/2014</t>
  </si>
  <si>
    <t>Aterros, Bases, Sub bases e Imprimações</t>
  </si>
  <si>
    <t xml:space="preserve"> 5.12 </t>
  </si>
  <si>
    <t>CONSTRUÇÃO DE BASE E SUB-BASE PARA PAVIMENTAÇÃO DE BRITA GRADUADA SIMPLES TRATADA COM CIMENTO, COM ESPESSURA DE 15 CM - EXCLUSIVE CARGA E TRANSPORTE. AF_09/2024</t>
  </si>
  <si>
    <t xml:space="preserve"> 5.11 </t>
  </si>
  <si>
    <t>PO DE PEDRA (POSTO PEDREIRA/FORNECEDOR, SEM FRETE)</t>
  </si>
  <si>
    <t>PEDRA DE MAO OU PEDRA RACHAO PARA ARRIMO/FUNDACAO (POSTO PEDREIRA/FORNECEDOR, SEM FRETE)</t>
  </si>
  <si>
    <t xml:space="preserve"> 5.9 </t>
  </si>
  <si>
    <t xml:space="preserve"> 5.8 </t>
  </si>
  <si>
    <t>EXECUÇÃO E COMPACTAÇÃO DE CAMADA FINAL DE ATERRO (100% DE ENERGIA DO PROCTOR NORMAL) COM SOLO PREDOMINANTEMENTE ARENOSO, EM CAMADAS COM ESPESSURA DE 10 CM - EXCLUSIVE ESCAVAÇÃO, CARGA E TRANSPORTE E SOLO. AF_09/2024</t>
  </si>
  <si>
    <t xml:space="preserve"> 5.7 </t>
  </si>
  <si>
    <t>Material para base  (adquirido e medido pelo corte na jazida), exclusive limpeza da área, escavação e carga</t>
  </si>
  <si>
    <t>Carga de Material</t>
  </si>
  <si>
    <t>Carga mecânica de material de 1ª categoria</t>
  </si>
  <si>
    <t>Escavação com trator de esteiras com lâmina, em material de 1ª categoria</t>
  </si>
  <si>
    <t>Material para base com cbr&gt;60, inclusive aquisição, escavação e carga, exclusive limpeza e transporte</t>
  </si>
  <si>
    <t xml:space="preserve"> 5.6 </t>
  </si>
  <si>
    <t>Areia fina adquirida em jazida (Terra Dura - Pedro Henrrique), inclusive carga, exclusive transporte</t>
  </si>
  <si>
    <t>Aluguel de rolo Compactador DYNAPAC CA- 250P  pé de carneiro autop. 11,25 t vibrat</t>
  </si>
  <si>
    <t>Rolo pneu a. prop. 25 t (caterpillar - ps -360 - 145,0 hp ou equivalente)</t>
  </si>
  <si>
    <t>Reforço do Sub - Leito</t>
  </si>
  <si>
    <t>Reforço do sub-leito</t>
  </si>
  <si>
    <t xml:space="preserve"> 5.5 </t>
  </si>
  <si>
    <t>ESCAVADEIRA HIDRÁULICA SOBRE ESTEIRAS, CAÇAMBA 1,20 M3, PESO OPERACIONAL 21 T, POTÊNCIA BRUTA 155 HP - CHI DIURNO. AF_06/2014</t>
  </si>
  <si>
    <t>ESCAVADEIRA HIDRÁULICA SOBRE ESTEIRAS, CAÇAMBA 1,20 M3, PESO OPERACIONAL 21 T, POTÊNCIA BRUTA 155 HP - CHP DIURNO. AF_06/2014</t>
  </si>
  <si>
    <t>Escavação Vertical a Céu Aberto</t>
  </si>
  <si>
    <t xml:space="preserve"> 5.4 </t>
  </si>
  <si>
    <t>ROLO COMPACTADOR VIBRATÓRIO PÉ DE CARNEIRO PARA SOLOS, POTÊNCIA 80 HP, PESO OPERACIONAL SEM/COM LASTRO 7,4 / 8,8 T, LARGURA DE TRABALHO 1,68 M - CHI DIURNO. AF_02/2016</t>
  </si>
  <si>
    <t>ROLO COMPACTADOR VIBRATÓRIO PÉ DE CARNEIRO PARA SOLOS, POTÊNCIA 80 HP, PESO OPERACIONAL SEM/COM LASTRO 7,4 / 8,8 T, LARGURA DE TRABALHO 1,68 M - CHP DIURNO. AF_02/2016</t>
  </si>
  <si>
    <t>REGULARIZAÇÃO E COMPACTAÇÃO DE SUBLEITO DE SOLO PREDOMINANTEMENTE ARGILOSO, PARA OBRAS DE CONSTRUÇÃO DE PAVIMENTOS. AF_09/2024</t>
  </si>
  <si>
    <t xml:space="preserve"> 5.3 </t>
  </si>
  <si>
    <t>Serviços</t>
  </si>
  <si>
    <t>Descarte de resíduos misturado da construção civil em área licenciada.</t>
  </si>
  <si>
    <t>Limpeza</t>
  </si>
  <si>
    <t>Descarte de resíduos da construção civil em área licenciada</t>
  </si>
  <si>
    <t xml:space="preserve"> 5.2 </t>
  </si>
  <si>
    <t>Assentamento/Montagem de Tubos e Conexões</t>
  </si>
  <si>
    <t>Assentamento de tubos de pvc defofo, junta elástica, pn 1mpa, diam.=  150 mm</t>
  </si>
  <si>
    <t>Serviços de Proteção e Segurança</t>
  </si>
  <si>
    <t>Sinalização Diurna com Tela tapume em pvc - 10 usos</t>
  </si>
  <si>
    <t>Desmontagem/Remoção de Tubos e Conexões</t>
  </si>
  <si>
    <t>Remoção de adutora / rede em pvc defºfº diam. =  250 mm</t>
  </si>
  <si>
    <t>Escavação Manual em Área Urbana</t>
  </si>
  <si>
    <t>Escavação manual de vala ou cava em material de 1ª categoria, profundidade até 1,50m</t>
  </si>
  <si>
    <t>Reaterro manual de valas, com compactação utilizando sêpo, sem controle do grau de compactação</t>
  </si>
  <si>
    <t>Remoção de tubos/conexões em redes coletoras de esgoto</t>
  </si>
  <si>
    <t>Remanejamento de Rede de Distribuição de Água em PVC, DN  150 a 250mm</t>
  </si>
  <si>
    <t xml:space="preserve"> 4.2 </t>
  </si>
  <si>
    <t>CAIXA PARA HIDROMETRO CONCRETO PRE MOLDADO, *0,24 M X 0,45 M X 0,30* M (L X C X A)</t>
  </si>
  <si>
    <t>Assentamento de caixa de hidrômetro</t>
  </si>
  <si>
    <t>Estruturas Pre-Moldadas de Concreto</t>
  </si>
  <si>
    <t>Caixa para proteção de hidrômetro pre-moldada em concreto, para ligaçoes domiciliares, fornecimento e assentamento</t>
  </si>
  <si>
    <t xml:space="preserve"> 4.1 </t>
  </si>
  <si>
    <t>chp</t>
  </si>
  <si>
    <t>Estação total eletrônica com alcance máximo de 3.000 m - SICRO</t>
  </si>
  <si>
    <t>Veículo leve - Volkswagen:GOL ou similar</t>
  </si>
  <si>
    <t>TOPOGRAFO COM ENCARGOS COMPLEMENTARES</t>
  </si>
  <si>
    <t>AUXILIAR DE TOPÓGRAFO COM ENCARGOS COMPLEMENTARES</t>
  </si>
  <si>
    <t>dia</t>
  </si>
  <si>
    <t>Locação de Serviços de Terraplenagem e Acompanhamento Topográfico da Obra</t>
  </si>
  <si>
    <t>Equipe de topografia para trabalhos exclusivos de campo - Diária incluindo transporte - Rev 04_10/2022</t>
  </si>
  <si>
    <t xml:space="preserve"> 3.13 </t>
  </si>
  <si>
    <t>PREGO DE ACO POLIDO COM CABECA 10 X 10 (7/8 X 17)</t>
  </si>
  <si>
    <t>PLACA DE OBRA (PARA CONSTRUCAO CIVIL) EM CHAPA GALVANIZADA *N. 22*, ADESIVADA, DE *2,4 X 1,2* M (SEM POSTES PARA FIXACAO)</t>
  </si>
  <si>
    <t>Pintura em Madeira</t>
  </si>
  <si>
    <t>PINTURA IMUNIZANTE PARA MADEIRA, 2 DEMÃOS. AF_01/2021</t>
  </si>
  <si>
    <t>Sinalização Vertical Viária</t>
  </si>
  <si>
    <t>FORNECIMENTO E INSTALAÇÃO DE PLACA DE OBRA COM CHAPA GALVANIZADA E ESTRUTURA DE MADEIRA. AF_03/2022_PS</t>
  </si>
  <si>
    <t xml:space="preserve"> 3.12 </t>
  </si>
  <si>
    <t>TELHA TRAPEZOIDAL EM ACO ZINCADO, SEM PINTURA, ALTURA DE APROXIMADAMENTE 40 MM, ESPESSURA DE 0,50 MM E LARGURA UTIL DE 980 MM</t>
  </si>
  <si>
    <t>TABUA *2,5 X 15 CM EM PINUS, MISTA OU EQUIVALENTE DA REGIAO - BRUTA</t>
  </si>
  <si>
    <t>CONCRETO MAGRO PARA LASTRO, TRAÇO 1:4,5:4,5 (EM MASSA SECA DE CIMENTO/ AREIA MÉDIA/ BRITA 1) - PREPARO MANUAL. AF_05/2021</t>
  </si>
  <si>
    <t>Instalações para Canteiros de Obras</t>
  </si>
  <si>
    <t xml:space="preserve"> 3.11 </t>
  </si>
  <si>
    <t>TINTA ESMALTE SINTETICO PREMIUM FOSCO</t>
  </si>
  <si>
    <t>Sinalização Vertical</t>
  </si>
  <si>
    <t>Confecção suporte e travessa para placa de sinalização</t>
  </si>
  <si>
    <t xml:space="preserve"> 3.10 </t>
  </si>
  <si>
    <t>Pelicula refletiva lentes inclusas</t>
  </si>
  <si>
    <t>Guilhotina de bancada - (4kW)</t>
  </si>
  <si>
    <t>Máquina universal de corte de chapa, de bancada, 4kw - C-6A</t>
  </si>
  <si>
    <t>Prensa excêntrica - (1kW)</t>
  </si>
  <si>
    <t>Compressor de ar p/ pintura c/ filtro (2 kW)</t>
  </si>
  <si>
    <t>Chapa de aço galvanizado nº 16 - e=1,55mm - dimensões 2,00x1,00m</t>
  </si>
  <si>
    <t>MONTADOR DE ESTRUTURAS METÁLICAS COM ENCARGOS COMPLEMENTARES</t>
  </si>
  <si>
    <t>SERRALHEIRO COM ENCARGOS COMPLEMENTARES</t>
  </si>
  <si>
    <t>AJUDANTE ESPECIALIZADO COM ENCARGOS COMPLEMENTARES</t>
  </si>
  <si>
    <t>Confecção de placa de sinalização totalmente refletiva</t>
  </si>
  <si>
    <t xml:space="preserve"> 3.9 </t>
  </si>
  <si>
    <t>BALDE VERMELHO PARA SINALIZACAO DE VIAS</t>
  </si>
  <si>
    <t>FIO DE COBRE, SOLIDO, CLASSE 1, ISOLACAO EM PVC/A, ANTICHAMA BWF-B, 450/750V, SECAO NOMINAL 2,5 MM2</t>
  </si>
  <si>
    <t>Lâmpada fluorescente eletronica PL  15W / 127v (compacta integrada)</t>
  </si>
  <si>
    <t>Bocal baquelite para lâmpada com rabicho</t>
  </si>
  <si>
    <t>ELETRICISTA COM ENCARGOS COMPLEMENTARES</t>
  </si>
  <si>
    <t>Sinalização noturna com tela tapume pvc, balde plástico fiação e lâmpada, reutilização 7 vezes</t>
  </si>
  <si>
    <t xml:space="preserve"> 3.8 </t>
  </si>
  <si>
    <t>MES</t>
  </si>
  <si>
    <t>LOCACAO DE CONTAINER 2,30 X 4,30 M, ALT. 2,50 M, PARA SANITARIO, COM 3 BACIAS, 4 CHUVEIROS, 1 LAVATORIO E 1 MICTORIO (NAO INCLUI MOBILIZACAO/DESMOBILIZACAO)</t>
  </si>
  <si>
    <t>Mobilização / Instalações Provisórias / Desmobilização</t>
  </si>
  <si>
    <t>Locação de container - Banheiro com chuveiros e vasos - 4,30 x 2,30m</t>
  </si>
  <si>
    <t xml:space="preserve"> 3.3 </t>
  </si>
  <si>
    <t>Aluguel de container - Almoxarifado sem banheiro - 6,00 x 2,40m</t>
  </si>
  <si>
    <t>Locação de container - Almoxarifado sem banheiro - 6,00 x 2,40m - Rev 02_02/2022</t>
  </si>
  <si>
    <t xml:space="preserve"> 3.2 </t>
  </si>
  <si>
    <t>Aluguel de container - Escritório com banheiro - 6,20 x 2,40m, equipado com Ar condicionado</t>
  </si>
  <si>
    <t>Locação de container - Escritório com banheiro - 6,20 x 2,40m - Rev 02_02/2022</t>
  </si>
  <si>
    <t xml:space="preserve"> 3.1 </t>
  </si>
  <si>
    <t>Composições Analíticas com Preço Unitário</t>
  </si>
  <si>
    <t>Custo Total das Atividades =&gt;</t>
  </si>
  <si>
    <t>Atividade Auxiliar</t>
  </si>
  <si>
    <t>Custo Horário</t>
  </si>
  <si>
    <t>Preço Unitário</t>
  </si>
  <si>
    <t>Unidade</t>
  </si>
  <si>
    <t>Quantidade</t>
  </si>
  <si>
    <t>Atividades Auxiliares</t>
  </si>
  <si>
    <t>D</t>
  </si>
  <si>
    <t>Custo Total do Material =&gt;</t>
  </si>
  <si>
    <t>M1946</t>
  </si>
  <si>
    <t>C</t>
  </si>
  <si>
    <t>Custo Unitário de Execução =&gt;</t>
  </si>
  <si>
    <t>Produção de Equipe =&gt;</t>
  </si>
  <si>
    <t>Custo do FIC =&gt;</t>
  </si>
  <si>
    <t>Fator de Influencia da Chuva - FIC =&gt;</t>
  </si>
  <si>
    <t>Custo Horário de Execução =&gt;</t>
  </si>
  <si>
    <t>Custo Horário de Equipamentos =&gt;</t>
  </si>
  <si>
    <t>Tanque de estocagem de asfalto com capacidade de 30.000 l</t>
  </si>
  <si>
    <t>E9558</t>
  </si>
  <si>
    <t>Caminhão tanque distribuidor de asfalto com capacidade de 6.000 l - 7 kW/136 kW</t>
  </si>
  <si>
    <t>E9509</t>
  </si>
  <si>
    <t>Improdutiva</t>
  </si>
  <si>
    <t>Operativa</t>
  </si>
  <si>
    <t>Custo Operacional</t>
  </si>
  <si>
    <t>Utilização</t>
  </si>
  <si>
    <t>Equipamentos</t>
  </si>
  <si>
    <t>A</t>
  </si>
  <si>
    <t xml:space="preserve"> 7.4 </t>
  </si>
  <si>
    <t>Custo total dos Momentos de Transportes =&gt;</t>
  </si>
  <si>
    <t>5914344
0,000
R$ 0,89</t>
  </si>
  <si>
    <t>5914329
0,000
R$ 1,08</t>
  </si>
  <si>
    <t>5914314
0,000
R$ 1,35</t>
  </si>
  <si>
    <t>Momento de Transporte</t>
  </si>
  <si>
    <t>P</t>
  </si>
  <si>
    <t>RP</t>
  </si>
  <si>
    <t>LN</t>
  </si>
  <si>
    <t>Distância Média de Transporte (DMT)</t>
  </si>
  <si>
    <t>F</t>
  </si>
  <si>
    <t>Custo Total dos Tempos Fixos =&gt;</t>
  </si>
  <si>
    <t>Tempo Fixo</t>
  </si>
  <si>
    <t>Tempos Fixos</t>
  </si>
  <si>
    <t>E</t>
  </si>
  <si>
    <t>Mistura betuminosa</t>
  </si>
  <si>
    <t>Compactador manual de placa vibratória - 3,00 kW</t>
  </si>
  <si>
    <t>E9556</t>
  </si>
  <si>
    <t>Caldeira de asfalto rebocável com capacidade de 600 l - 5,20 kW</t>
  </si>
  <si>
    <t>E9155</t>
  </si>
  <si>
    <t xml:space="preserve"> 7.3 </t>
  </si>
  <si>
    <t>Material demolido - remendo profundo - Caminhão basculante com capacidade de 6 m³ - 136 kW</t>
  </si>
  <si>
    <t>M3509</t>
  </si>
  <si>
    <t>Carga, manobra e descarga de agregados ou solos em caminhão basculante de 6 m³ - carga manual e descarga livre</t>
  </si>
  <si>
    <t>Material de base</t>
  </si>
  <si>
    <t>Ponteiro para martelete - D = 22 mm e C = 1,00 m</t>
  </si>
  <si>
    <t>M1391</t>
  </si>
  <si>
    <t>Emulsão asfáltica para imprimação</t>
  </si>
  <si>
    <t>M2092</t>
  </si>
  <si>
    <t>Disco de corte diamantado para concreto e asfalto - D = 350 mm</t>
  </si>
  <si>
    <t>M1385</t>
  </si>
  <si>
    <t>Serra para corte de concreto e asfalto - 10 kW</t>
  </si>
  <si>
    <t>E9591</t>
  </si>
  <si>
    <t>Martelete perfurador/rompedor a ar comprimido de 25 kg para rocha com capacidade de 2.040 gpm</t>
  </si>
  <si>
    <t>E9527</t>
  </si>
  <si>
    <t>Compressor de ar portátil de 58,52 l/s (124 PCM) - 27 kW</t>
  </si>
  <si>
    <t>E9646</t>
  </si>
  <si>
    <t>Compactador manual com soquete vibratório - 4,10 kW</t>
  </si>
  <si>
    <t>E9647</t>
  </si>
  <si>
    <t>Remendo profundo com imprimação com emulsão asfáltica - demolição mecânica e corte com serra</t>
  </si>
  <si>
    <t xml:space="preserve"> 7.2 </t>
  </si>
  <si>
    <t>5914366
0,000
R$ 0,67</t>
  </si>
  <si>
    <t>5914365
0,000
R$ 0,77</t>
  </si>
  <si>
    <t>5914364
0,000
R$ 0,96</t>
  </si>
  <si>
    <t>Cimento Portland CP II - 32 - a granel - Caminhão silo com capacidade de 30 m³ - 368 kW</t>
  </si>
  <si>
    <t>M1954</t>
  </si>
  <si>
    <t>Carga, manobra e descarga de cimento ou cal hidratada a granel em caminhão silo de 30 m³</t>
  </si>
  <si>
    <t>Porta-dente de corte para fresadora e recicladora a frio</t>
  </si>
  <si>
    <t>M2148</t>
  </si>
  <si>
    <t>Dente de corte para recicladora</t>
  </si>
  <si>
    <t>M2147</t>
  </si>
  <si>
    <t>Cimento Portland CP II - 32 - a granel</t>
  </si>
  <si>
    <t>Rolo compactador pé de carneiro vibratório autopropelido por pneus de 11,6 t - 82 kW</t>
  </si>
  <si>
    <t>E9685</t>
  </si>
  <si>
    <t>Rolo compactador liso vibratório autopropelido por pneus de 11 t - 97 kW</t>
  </si>
  <si>
    <t>E9530</t>
  </si>
  <si>
    <t>Rolo compactador de pneus autopropelido de 27 t - 85 kW</t>
  </si>
  <si>
    <t>E9762</t>
  </si>
  <si>
    <t>Recicladora a frio - 455 kW</t>
  </si>
  <si>
    <t>E9020</t>
  </si>
  <si>
    <t>Motoniveladora - 93 kW</t>
  </si>
  <si>
    <t>E9524</t>
  </si>
  <si>
    <t>Caminhão tanque com capacidade de 10.000 l - 188 kW</t>
  </si>
  <si>
    <t>E9571</t>
  </si>
  <si>
    <t>Caminhão distribuidor de cimento e cal com capacidade de 15 m³ - 210 kW</t>
  </si>
  <si>
    <t>E9027</t>
  </si>
  <si>
    <t>Reciclagem com incorporação do revestimento asfáltico à base e adição de 3% de cimento - 100% Proctor modificado</t>
  </si>
  <si>
    <t xml:space="preserve"> 5.13 </t>
  </si>
  <si>
    <t>Trator sobre esteiras com lâmina - 127 kW</t>
  </si>
  <si>
    <t>E9540</t>
  </si>
  <si>
    <t>Limpeza mecanizada da camada vegetal</t>
  </si>
  <si>
    <t xml:space="preserve"> 5.1 </t>
  </si>
  <si>
    <t>MÊS</t>
  </si>
  <si>
    <t>Emulsão asfáltica - RR-2C</t>
  </si>
  <si>
    <t xml:space="preserve"> 3.4 </t>
  </si>
  <si>
    <t xml:space="preserve"> 3.5 </t>
  </si>
  <si>
    <t xml:space="preserve"> 3.7 </t>
  </si>
  <si>
    <t>Concreto simples fabricado na obra, fck=13,5 mpa (b1/b2), sem lançamento e adensamento</t>
  </si>
  <si>
    <t>Cinta circular em aco galvanizado de 150 mm de diametro para fixacao de caixamedicao, inclui parafusos e porcas</t>
  </si>
  <si>
    <t>Luva em pvc rigido roscavel, de 1", para eletroduto</t>
  </si>
  <si>
    <t>Disjuntor tipo nema, tripolar 10 ate 50a, tensao maxima de 415 v</t>
  </si>
  <si>
    <t>Eletroduto de pvc rigido roscavel de 1", sem luva</t>
  </si>
  <si>
    <t>Haste de aterramento em aco com 3,00 m de comprimento e dn = 5/8", revestida com baixa camada de cobre, sem conector</t>
  </si>
  <si>
    <t>Isolador de porcelana, tipo roldana, dimensoes de *72* x *72* mm, para uso embaixa tensao</t>
  </si>
  <si>
    <t>Arruela de alumínio p/eletroduto d=1 "</t>
  </si>
  <si>
    <t>Bucha alumínio p/eletroduto d=1 "</t>
  </si>
  <si>
    <t>Cabo de cobre nú 16 mm2 - 4AWG</t>
  </si>
  <si>
    <t>Cabo cobre rígido, isolado, 16mm2 - 450/750v / 70º</t>
  </si>
  <si>
    <t>Caixa de medicao bi ou trifásica, em noril (policarbonato)</t>
  </si>
  <si>
    <t>Fita em aço 1/2" Fusimec ou similar</t>
  </si>
  <si>
    <t>Parafuso cabeça sextavada 5/8" x 6"</t>
  </si>
  <si>
    <t>Kg</t>
  </si>
  <si>
    <t>cj</t>
  </si>
  <si>
    <t>Poste de madeira, completo, para entrada de energia</t>
  </si>
  <si>
    <t xml:space="preserve"> 3.6 </t>
  </si>
  <si>
    <t>SEINFRA005</t>
  </si>
  <si>
    <t xml:space="preserve"> C0836 </t>
  </si>
  <si>
    <t>SEINFRA</t>
  </si>
  <si>
    <t>CONCRETO NÃO ESTRUTURAL PREPARO MANUAL</t>
  </si>
  <si>
    <t xml:space="preserve"> I0020 </t>
  </si>
  <si>
    <t>ADAPTADOR SOLDAVEL C/FLANGE P/CX D'ÁGUA 32x1"</t>
  </si>
  <si>
    <t xml:space="preserve"> I0403 </t>
  </si>
  <si>
    <t>CAGECE - LIGAÇÃO DE ÁGUA</t>
  </si>
  <si>
    <t xml:space="preserve"> I0405 </t>
  </si>
  <si>
    <t>CAIBRO DE 2"x1"</t>
  </si>
  <si>
    <t xml:space="preserve"> I10268 </t>
  </si>
  <si>
    <t>CAIXA D'AGUA DE POLIETILENO DE 1000 L, COM TAMPA</t>
  </si>
  <si>
    <t xml:space="preserve"> I2201 </t>
  </si>
  <si>
    <t>TUBO PVC SOLDÁVEL DE 32MM (1')</t>
  </si>
  <si>
    <t xml:space="preserve"> I2367 </t>
  </si>
  <si>
    <t>LINHA DE MADEIRA DE LEI DE 6"x3"</t>
  </si>
  <si>
    <t xml:space="preserve"> I2369 </t>
  </si>
  <si>
    <t>LINHA EM MADEIRA DE LEI DE 4"x2"</t>
  </si>
  <si>
    <t xml:space="preserve"> I2410 </t>
  </si>
  <si>
    <t>PREGO 18X27 (2.1/2" x 10) (APROXIMADAMENTE 198UN/KG)</t>
  </si>
  <si>
    <t>COMP. PRÓPRIA 04</t>
  </si>
  <si>
    <t>VALOR TOTAL</t>
  </si>
  <si>
    <t>COMPOSIÇÃO DA PARCELA DO BDI (BONIFICAÇÃO E DESPESAS INDIRETAS)</t>
  </si>
  <si>
    <t>A - ÍTENS RELATIVOS À ADMINISTRAÇÃO DA OBRA</t>
  </si>
  <si>
    <t>UND.</t>
  </si>
  <si>
    <t>VALOR</t>
  </si>
  <si>
    <t xml:space="preserve">A </t>
  </si>
  <si>
    <t>Administração Central (AC)</t>
  </si>
  <si>
    <t>%</t>
  </si>
  <si>
    <t xml:space="preserve">B </t>
  </si>
  <si>
    <t>Riscos ( R )</t>
  </si>
  <si>
    <t xml:space="preserve">C </t>
  </si>
  <si>
    <t>Seguros e Garantias (S+G)</t>
  </si>
  <si>
    <t>B - LUCRO</t>
  </si>
  <si>
    <t xml:space="preserve">D </t>
  </si>
  <si>
    <t>Lucro operacional (L)</t>
  </si>
  <si>
    <t>C - CUSTO FINANCEIRO</t>
  </si>
  <si>
    <t xml:space="preserve">E </t>
  </si>
  <si>
    <t>Despesas Financeiros (DF)</t>
  </si>
  <si>
    <t>D - TRIBUTOS ( I )</t>
  </si>
  <si>
    <t xml:space="preserve">F </t>
  </si>
  <si>
    <t>PIS</t>
  </si>
  <si>
    <t xml:space="preserve">G </t>
  </si>
  <si>
    <t>COFINS</t>
  </si>
  <si>
    <t xml:space="preserve">H </t>
  </si>
  <si>
    <t>ISS</t>
  </si>
  <si>
    <t xml:space="preserve">I </t>
  </si>
  <si>
    <t>INSS (desoneração)</t>
  </si>
  <si>
    <t>FÓRMULA PADRÃO</t>
  </si>
  <si>
    <t>BDI= [ (1+AC+S+G+R) * (1+DF) * (1+L) / (1-I) ] - 1</t>
  </si>
  <si>
    <t>BDI= (A * B * C / D) - 1</t>
  </si>
  <si>
    <t>J</t>
  </si>
  <si>
    <t>BDI CALCULADO</t>
  </si>
  <si>
    <t>CRONOGRAMA FÍSICO-FINANCEIRO</t>
  </si>
  <si>
    <t>CRONOGRAMA</t>
  </si>
  <si>
    <t>SERVIÇOS</t>
  </si>
  <si>
    <t>DIAS</t>
  </si>
  <si>
    <t>ADINISTRAÇÃO</t>
  </si>
  <si>
    <t>R$</t>
  </si>
  <si>
    <t>10.0</t>
  </si>
  <si>
    <t>11.0</t>
  </si>
  <si>
    <t xml:space="preserve">TOTAL ACUMULADO </t>
  </si>
  <si>
    <t>CORTADORA DE PISO COM MOTOR 4 TEMPOS A GASOLINA, POTÊNCIA DE 13 HP, COM DISCO DE CORTE DIAMANTADO SEGMENTADO PARA CONCRETO, DIÂMETRO DE 350 MM, FURO DE 1" (14 X 1") - CHI DIURNO. AF_08/2015</t>
  </si>
  <si>
    <t>CORTADORA DE PISO COM MOTOR 4 TEMPOS A GASOLINA, POTÊNCIA DE 13 HP, COM DISCO DE CORTE DIAMANTADO SEGMENTADO PARA CONCRETO, DIÂMETRO DE 350 MM, FURO DE 1" (14 X 1") - CHP DIURNO. AF_08/2015</t>
  </si>
  <si>
    <t>PLACA VIBRATÓRIA REVERSÍVEL COM MOTOR 4 TEMPOS A GASOLINA, FORÇA CENTRÍFUGA DE 25 KN (2500 KGF), POTÊNCIA 5,5 CV - CHI DIURNO. AF_08/2015</t>
  </si>
  <si>
    <t>PLACA VIBRATÓRIA REVERSÍVEL COM MOTOR 4 TEMPOS A GASOLINA, FORÇA CENTRÍFUGA DE 25 KN (2500 KGF), POTÊNCIA 5,5 CV - CHP DIURNO. AF_08/2015</t>
  </si>
  <si>
    <t>EMULSAO ASFALTICA CATIONICA RR-2C PARA USO EM PAVIMENTACAO ASFALTICA</t>
  </si>
  <si>
    <t xml:space="preserve"> 1.1 </t>
  </si>
  <si>
    <t>Administração</t>
  </si>
  <si>
    <t xml:space="preserve"> 2.1 </t>
  </si>
  <si>
    <t>ENGENHEIRO CIVIL DE OBRA PLENO COM ENCARGOS COMPLEMENTARES</t>
  </si>
  <si>
    <t>ALMOXARIFE COM ENCARGOS COMPLEMENTARES</t>
  </si>
  <si>
    <t>VIGIA NOTURNO COM ENCARGOS COMPLEMENTARES</t>
  </si>
  <si>
    <t>APONTADOR OU APROPRIADOR COM ENCARGOS COMPLEMENTARES</t>
  </si>
  <si>
    <t>MESTRE DE OBRAS COM ENCARGOS COMPLEMENTARES</t>
  </si>
  <si>
    <t>AUXILIAR DE ESCRITORIO COM ENCARGOS COMPLEMENTARES</t>
  </si>
  <si>
    <t>TÉCNICO EM SEGURANÇA DO TRABALHO COM ENCARGOS COMPLEMENTARES</t>
  </si>
  <si>
    <t>CAMINHONETE CABINE SIMPLES COM MOTOR 1.6 FLEX, CÂMBIO MANUAL, POTÊNCIA 101/104 CV, 2 PORTAS - CHP DIURNO. AF_11/2015</t>
  </si>
  <si>
    <t>CAMINHÃO BASCULANTE 18 M3, COM CAVALO MECÂNICO DE CAPACIDADE MÁXIMA DE TRAÇÃO COMBINADO DE 45000 KG, POTÊNCIA 330 CV, INCLUSIVE SEMIREBOQUE COM CAÇAMBA METÁLICA - CHP DIURNO. AF_12/2014</t>
  </si>
  <si>
    <t>ESCAVADEIRA HIDRÁULICA SOBRE ESTEIRA, PESO OPERACIONAL 21,00 T, POTÊNCIA NOMINAL 155 HP, COM MARTELO VIBRATÓRIO HIDRÁULICO *1200 A 2200* KG - CHP DIURNO. AF_11/2025</t>
  </si>
  <si>
    <t>BASES</t>
  </si>
  <si>
    <t>SICRO3 - 01/2026</t>
  </si>
  <si>
    <t>SINAPI - 03/2026</t>
  </si>
  <si>
    <t>ORSE - 02/2026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</si>
</sst>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m\.d\.yy;@"/>
    <numFmt numFmtId="166" formatCode="_(* #,##0.00_);_(* \(#,##0.00\);_(* &quot;-&quot;??_);_(@_)"/>
    <numFmt numFmtId="167" formatCode="#,##0.0000000"/>
    <numFmt numFmtId="168" formatCode="#,##0.0000"/>
    <numFmt numFmtId="169" formatCode="#,##0.00_ ;\-#,##0.00\ "/>
    <numFmt numFmtId="170" formatCode="0.0000"/>
    <numFmt numFmtId="171" formatCode="#,##0.000000"/>
    <numFmt numFmtId="172" formatCode="#,##0.00000"/>
    <numFmt numFmtId="173" formatCode="_-&quot;R$&quot;\ * #,##0.00_-;\-&quot;R$&quot;\ * #,##0.00_-;_-&quot;R$&quot;\ * &quot;-&quot;??_-;_-@"/>
    <numFmt numFmtId="174" formatCode="#,##0.00;[Red]#,##0.00"/>
    <numFmt numFmtId="175" formatCode="0.000%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 Narrow"/>
      <family val="2"/>
    </font>
    <font>
      <b/>
      <sz val="22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Arial Narrow"/>
      <family val="2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i/>
      <sz val="20"/>
      <name val="Times New Roman"/>
      <family val="1"/>
    </font>
    <font>
      <sz val="8"/>
      <name val="Times New Roman"/>
      <family val="1"/>
    </font>
    <font>
      <b/>
      <sz val="9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9"/>
      <name val="Times New Roman"/>
      <family val="1"/>
    </font>
    <font>
      <b/>
      <sz val="20"/>
      <name val="Times New Roman"/>
      <family val="1"/>
    </font>
    <font>
      <sz val="9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1"/>
    </font>
    <font>
      <b/>
      <sz val="11"/>
      <color rgb="FF000000"/>
      <name val="Arial"/>
      <family val="2"/>
    </font>
    <font>
      <sz val="11"/>
      <name val="AriL"/>
    </font>
    <font>
      <b/>
      <sz val="11"/>
      <name val="AriL"/>
    </font>
    <font>
      <sz val="11"/>
      <color theme="1"/>
      <name val="AriL"/>
    </font>
    <font>
      <sz val="11"/>
      <color rgb="FF000000"/>
      <name val="AriL"/>
    </font>
    <font>
      <b/>
      <sz val="15"/>
      <name val="AriL"/>
    </font>
    <font>
      <b/>
      <sz val="12"/>
      <name val="Arial"/>
      <family val="2"/>
    </font>
    <font>
      <b/>
      <sz val="11"/>
      <color theme="1"/>
      <name val="Arial"/>
      <family val="2"/>
    </font>
    <font>
      <sz val="12"/>
      <color rgb="FF000000"/>
      <name val="Arial"/>
      <family val="2"/>
    </font>
    <font>
      <sz val="13.5"/>
      <color rgb="FF000000"/>
      <name val="Arial"/>
      <family val="2"/>
    </font>
    <font>
      <sz val="11"/>
      <color theme="0"/>
      <name val="Arial"/>
      <family val="2"/>
    </font>
    <font>
      <sz val="11"/>
      <color rgb="FF00000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3C47D"/>
        <bgColor rgb="FF93C47D"/>
      </patternFill>
    </fill>
    <fill>
      <patternFill patternType="solid">
        <fgColor rgb="FFD9EAD3"/>
        <bgColor rgb="FFD9EAD3"/>
      </patternFill>
    </fill>
    <fill>
      <patternFill patternType="solid">
        <fgColor theme="2" tint="-0.249977111117893"/>
        <bgColor rgb="FFC9DAF8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</fills>
  <borders count="7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indexed="64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indexed="64"/>
      </right>
      <top/>
      <bottom style="hair">
        <color rgb="FF000000"/>
      </bottom>
      <diagonal/>
    </border>
    <border>
      <left style="medium">
        <color indexed="64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indexed="64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medium">
        <color indexed="64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medium">
        <color indexed="64"/>
      </right>
      <top/>
      <bottom style="hair">
        <color rgb="FF000000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0" fontId="10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0" fillId="0" borderId="0"/>
    <xf numFmtId="0" fontId="5" fillId="0" borderId="0"/>
    <xf numFmtId="0" fontId="28" fillId="0" borderId="0"/>
    <xf numFmtId="0" fontId="10" fillId="0" borderId="0"/>
    <xf numFmtId="0" fontId="28" fillId="0" borderId="0"/>
    <xf numFmtId="9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389">
    <xf numFmtId="0" fontId="0" fillId="0" borderId="0" xfId="0"/>
    <xf numFmtId="0" fontId="3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2" fontId="7" fillId="0" borderId="7" xfId="3" applyNumberFormat="1" applyFont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14" fontId="7" fillId="0" borderId="7" xfId="3" applyNumberFormat="1" applyFont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164" fontId="7" fillId="0" borderId="7" xfId="3" applyNumberFormat="1" applyFont="1" applyBorder="1" applyAlignment="1">
      <alignment horizontal="center" vertical="center"/>
    </xf>
    <xf numFmtId="44" fontId="7" fillId="0" borderId="8" xfId="2" applyFont="1" applyFill="1" applyBorder="1" applyAlignment="1">
      <alignment horizontal="center" vertical="center"/>
    </xf>
    <xf numFmtId="0" fontId="9" fillId="0" borderId="0" xfId="3" applyFont="1" applyAlignment="1">
      <alignment vertical="center"/>
    </xf>
    <xf numFmtId="4" fontId="9" fillId="3" borderId="7" xfId="3" applyNumberFormat="1" applyFont="1" applyFill="1" applyBorder="1" applyAlignment="1">
      <alignment horizontal="center" vertical="center"/>
    </xf>
    <xf numFmtId="4" fontId="9" fillId="3" borderId="7" xfId="3" applyNumberFormat="1" applyFont="1" applyFill="1" applyBorder="1" applyAlignment="1">
      <alignment horizontal="center" vertical="center" wrapText="1"/>
    </xf>
    <xf numFmtId="43" fontId="9" fillId="3" borderId="8" xfId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left" vertical="center" wrapText="1"/>
    </xf>
    <xf numFmtId="2" fontId="9" fillId="4" borderId="7" xfId="0" applyNumberFormat="1" applyFont="1" applyFill="1" applyBorder="1" applyAlignment="1">
      <alignment horizontal="right" vertical="center" shrinkToFit="1"/>
    </xf>
    <xf numFmtId="43" fontId="9" fillId="4" borderId="7" xfId="1" applyFont="1" applyFill="1" applyBorder="1" applyAlignment="1">
      <alignment horizontal="right" vertical="center" shrinkToFit="1"/>
    </xf>
    <xf numFmtId="43" fontId="9" fillId="4" borderId="8" xfId="1" applyFont="1" applyFill="1" applyBorder="1" applyAlignment="1">
      <alignment horizontal="right" vertical="center" shrinkToFit="1"/>
    </xf>
    <xf numFmtId="43" fontId="3" fillId="0" borderId="7" xfId="1" applyFont="1" applyFill="1" applyBorder="1" applyAlignment="1">
      <alignment horizontal="right" vertical="center" shrinkToFit="1"/>
    </xf>
    <xf numFmtId="165" fontId="3" fillId="0" borderId="12" xfId="0" applyNumberFormat="1" applyFont="1" applyBorder="1" applyAlignment="1">
      <alignment horizontal="right" vertical="center" shrinkToFi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2" fontId="3" fillId="0" borderId="7" xfId="0" applyNumberFormat="1" applyFont="1" applyBorder="1" applyAlignment="1">
      <alignment horizontal="right" vertical="center" shrinkToFit="1"/>
    </xf>
    <xf numFmtId="43" fontId="3" fillId="5" borderId="7" xfId="1" applyFont="1" applyFill="1" applyBorder="1" applyAlignment="1">
      <alignment horizontal="right" vertical="center" shrinkToFit="1"/>
    </xf>
    <xf numFmtId="43" fontId="3" fillId="5" borderId="8" xfId="1" applyFont="1" applyFill="1" applyBorder="1" applyAlignment="1">
      <alignment horizontal="right" vertical="center" shrinkToFi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left" vertical="center" wrapText="1"/>
    </xf>
    <xf numFmtId="2" fontId="3" fillId="5" borderId="7" xfId="0" applyNumberFormat="1" applyFont="1" applyFill="1" applyBorder="1" applyAlignment="1">
      <alignment horizontal="right" vertical="center" shrinkToFit="1"/>
    </xf>
    <xf numFmtId="0" fontId="3" fillId="0" borderId="7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left" vertical="center" wrapText="1"/>
    </xf>
    <xf numFmtId="43" fontId="3" fillId="0" borderId="0" xfId="1" applyFont="1" applyFill="1" applyAlignment="1">
      <alignment vertical="center"/>
    </xf>
    <xf numFmtId="0" fontId="11" fillId="5" borderId="0" xfId="0" applyFont="1" applyFill="1"/>
    <xf numFmtId="0" fontId="11" fillId="5" borderId="0" xfId="0" applyFont="1" applyFill="1" applyAlignment="1">
      <alignment horizontal="center" vertical="center"/>
    </xf>
    <xf numFmtId="4" fontId="12" fillId="6" borderId="7" xfId="5" applyNumberFormat="1" applyFont="1" applyFill="1" applyBorder="1" applyAlignment="1">
      <alignment horizontal="center" vertical="center"/>
    </xf>
    <xf numFmtId="4" fontId="13" fillId="6" borderId="7" xfId="0" applyNumberFormat="1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vertical="center" wrapText="1"/>
    </xf>
    <xf numFmtId="4" fontId="14" fillId="5" borderId="7" xfId="5" applyNumberFormat="1" applyFont="1" applyFill="1" applyBorder="1" applyAlignment="1">
      <alignment horizontal="center" vertical="center"/>
    </xf>
    <xf numFmtId="4" fontId="11" fillId="5" borderId="7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left" wrapText="1"/>
    </xf>
    <xf numFmtId="0" fontId="11" fillId="5" borderId="0" xfId="0" applyFont="1" applyFill="1" applyAlignment="1">
      <alignment vertical="center"/>
    </xf>
    <xf numFmtId="0" fontId="15" fillId="4" borderId="7" xfId="5" applyFont="1" applyFill="1" applyBorder="1" applyAlignment="1">
      <alignment horizontal="center" vertical="center"/>
    </xf>
    <xf numFmtId="0" fontId="15" fillId="4" borderId="7" xfId="5" applyFont="1" applyFill="1" applyBorder="1" applyAlignment="1">
      <alignment vertical="center"/>
    </xf>
    <xf numFmtId="4" fontId="16" fillId="5" borderId="23" xfId="0" applyNumberFormat="1" applyFont="1" applyFill="1" applyBorder="1" applyAlignment="1">
      <alignment horizontal="left" vertical="center" wrapText="1"/>
    </xf>
    <xf numFmtId="0" fontId="16" fillId="5" borderId="23" xfId="0" applyFont="1" applyFill="1" applyBorder="1" applyAlignment="1">
      <alignment horizontal="left" vertical="center" wrapText="1"/>
    </xf>
    <xf numFmtId="0" fontId="15" fillId="5" borderId="7" xfId="5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/>
    </xf>
    <xf numFmtId="0" fontId="18" fillId="5" borderId="0" xfId="3" applyFont="1" applyFill="1" applyAlignment="1">
      <alignment vertical="center"/>
    </xf>
    <xf numFmtId="0" fontId="19" fillId="5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center" vertical="center"/>
    </xf>
    <xf numFmtId="0" fontId="15" fillId="5" borderId="0" xfId="3" applyFont="1" applyFill="1" applyAlignment="1">
      <alignment vertical="center"/>
    </xf>
    <xf numFmtId="0" fontId="21" fillId="5" borderId="0" xfId="3" applyFont="1" applyFill="1" applyAlignment="1">
      <alignment horizontal="left" vertical="center" wrapText="1"/>
    </xf>
    <xf numFmtId="0" fontId="22" fillId="5" borderId="0" xfId="3" applyFont="1" applyFill="1" applyAlignment="1">
      <alignment horizontal="center" vertical="center" wrapText="1"/>
    </xf>
    <xf numFmtId="0" fontId="15" fillId="5" borderId="0" xfId="3" applyFont="1" applyFill="1" applyAlignment="1" applyProtection="1">
      <alignment horizontal="center" vertical="center"/>
      <protection locked="0" hidden="1"/>
    </xf>
    <xf numFmtId="0" fontId="2" fillId="0" borderId="0" xfId="0" applyFont="1"/>
    <xf numFmtId="0" fontId="23" fillId="5" borderId="0" xfId="3" applyFont="1" applyFill="1" applyAlignment="1">
      <alignment vertical="center"/>
    </xf>
    <xf numFmtId="0" fontId="24" fillId="5" borderId="0" xfId="0" applyFont="1" applyFill="1"/>
    <xf numFmtId="0" fontId="3" fillId="0" borderId="7" xfId="0" applyFont="1" applyBorder="1" applyAlignment="1">
      <alignment vertical="center"/>
    </xf>
    <xf numFmtId="165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vertical="center" wrapText="1"/>
    </xf>
    <xf numFmtId="1" fontId="27" fillId="0" borderId="7" xfId="0" applyNumberFormat="1" applyFont="1" applyBorder="1" applyAlignment="1">
      <alignment horizontal="center" vertical="center" shrinkToFit="1"/>
    </xf>
    <xf numFmtId="17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43" fontId="3" fillId="0" borderId="7" xfId="0" applyNumberFormat="1" applyFont="1" applyBorder="1" applyAlignment="1">
      <alignment vertical="center"/>
    </xf>
    <xf numFmtId="10" fontId="3" fillId="0" borderId="0" xfId="3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vertical="center"/>
    </xf>
    <xf numFmtId="43" fontId="37" fillId="0" borderId="0" xfId="1" applyFont="1" applyFill="1" applyAlignment="1">
      <alignment vertical="center"/>
    </xf>
    <xf numFmtId="0" fontId="38" fillId="3" borderId="7" xfId="3" applyFont="1" applyFill="1" applyBorder="1" applyAlignment="1">
      <alignment horizontal="left" vertical="center"/>
    </xf>
    <xf numFmtId="0" fontId="38" fillId="3" borderId="7" xfId="3" applyFont="1" applyFill="1" applyBorder="1" applyAlignment="1">
      <alignment horizontal="center" vertical="center"/>
    </xf>
    <xf numFmtId="0" fontId="38" fillId="3" borderId="7" xfId="3" applyFont="1" applyFill="1" applyBorder="1" applyAlignment="1">
      <alignment horizontal="center" vertical="center" wrapText="1"/>
    </xf>
    <xf numFmtId="2" fontId="38" fillId="3" borderId="7" xfId="3" applyNumberFormat="1" applyFont="1" applyFill="1" applyBorder="1" applyAlignment="1">
      <alignment horizontal="center" vertical="center"/>
    </xf>
    <xf numFmtId="4" fontId="38" fillId="3" borderId="7" xfId="3" applyNumberFormat="1" applyFont="1" applyFill="1" applyBorder="1" applyAlignment="1">
      <alignment horizontal="center" vertical="center"/>
    </xf>
    <xf numFmtId="4" fontId="38" fillId="3" borderId="7" xfId="3" applyNumberFormat="1" applyFont="1" applyFill="1" applyBorder="1" applyAlignment="1">
      <alignment horizontal="center" vertical="center" wrapText="1"/>
    </xf>
    <xf numFmtId="43" fontId="38" fillId="3" borderId="7" xfId="1" applyFont="1" applyFill="1" applyBorder="1" applyAlignment="1">
      <alignment horizontal="center" vertical="center"/>
    </xf>
    <xf numFmtId="0" fontId="38" fillId="0" borderId="0" xfId="3" applyFont="1" applyAlignment="1">
      <alignment horizontal="center" vertical="center"/>
    </xf>
    <xf numFmtId="4" fontId="38" fillId="0" borderId="0" xfId="3" applyNumberFormat="1" applyFont="1" applyAlignment="1">
      <alignment horizontal="center" vertical="center" wrapText="1"/>
    </xf>
    <xf numFmtId="0" fontId="38" fillId="4" borderId="7" xfId="0" applyFont="1" applyFill="1" applyBorder="1" applyAlignment="1">
      <alignment horizontal="left" vertical="center" wrapText="1"/>
    </xf>
    <xf numFmtId="0" fontId="38" fillId="4" borderId="7" xfId="0" applyFont="1" applyFill="1" applyBorder="1" applyAlignment="1">
      <alignment horizontal="center" vertical="center" wrapText="1"/>
    </xf>
    <xf numFmtId="2" fontId="38" fillId="4" borderId="7" xfId="0" applyNumberFormat="1" applyFont="1" applyFill="1" applyBorder="1" applyAlignment="1">
      <alignment horizontal="center" vertical="center" shrinkToFit="1"/>
    </xf>
    <xf numFmtId="43" fontId="38" fillId="4" borderId="7" xfId="1" applyFont="1" applyFill="1" applyBorder="1" applyAlignment="1">
      <alignment horizontal="right" vertical="center" shrinkToFit="1"/>
    </xf>
    <xf numFmtId="0" fontId="38" fillId="0" borderId="0" xfId="0" applyFont="1" applyAlignment="1">
      <alignment vertical="center"/>
    </xf>
    <xf numFmtId="43" fontId="38" fillId="0" borderId="0" xfId="1" applyFont="1" applyFill="1" applyBorder="1" applyAlignment="1">
      <alignment horizontal="right" vertical="center" shrinkToFit="1"/>
    </xf>
    <xf numFmtId="0" fontId="39" fillId="0" borderId="0" xfId="0" applyFont="1"/>
    <xf numFmtId="43" fontId="37" fillId="0" borderId="0" xfId="1" applyFont="1" applyFill="1" applyBorder="1" applyAlignment="1">
      <alignment horizontal="right" vertical="center" shrinkToFit="1"/>
    </xf>
    <xf numFmtId="0" fontId="37" fillId="0" borderId="7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left" vertical="center" wrapText="1"/>
    </xf>
    <xf numFmtId="2" fontId="37" fillId="0" borderId="7" xfId="0" applyNumberFormat="1" applyFont="1" applyBorder="1" applyAlignment="1">
      <alignment horizontal="center" vertical="center" shrinkToFit="1"/>
    </xf>
    <xf numFmtId="4" fontId="37" fillId="0" borderId="7" xfId="1" applyNumberFormat="1" applyFont="1" applyFill="1" applyBorder="1" applyAlignment="1">
      <alignment horizontal="right" vertical="center" shrinkToFit="1"/>
    </xf>
    <xf numFmtId="43" fontId="37" fillId="0" borderId="7" xfId="1" applyFont="1" applyFill="1" applyBorder="1" applyAlignment="1">
      <alignment horizontal="right" vertical="center" shrinkToFit="1"/>
    </xf>
    <xf numFmtId="43" fontId="37" fillId="5" borderId="7" xfId="1" applyFont="1" applyFill="1" applyBorder="1" applyAlignment="1">
      <alignment horizontal="right" vertical="center" shrinkToFit="1"/>
    </xf>
    <xf numFmtId="169" fontId="39" fillId="0" borderId="0" xfId="0" applyNumberFormat="1" applyFont="1" applyAlignment="1">
      <alignment vertical="center"/>
    </xf>
    <xf numFmtId="0" fontId="37" fillId="5" borderId="7" xfId="0" applyFont="1" applyFill="1" applyBorder="1" applyAlignment="1">
      <alignment horizontal="left" vertical="center" wrapText="1"/>
    </xf>
    <xf numFmtId="4" fontId="37" fillId="5" borderId="7" xfId="1" applyNumberFormat="1" applyFont="1" applyFill="1" applyBorder="1" applyAlignment="1">
      <alignment horizontal="right" vertical="center" shrinkToFit="1"/>
    </xf>
    <xf numFmtId="2" fontId="37" fillId="0" borderId="0" xfId="0" applyNumberFormat="1" applyFont="1" applyAlignment="1">
      <alignment horizontal="right" vertical="center" shrinkToFit="1"/>
    </xf>
    <xf numFmtId="0" fontId="37" fillId="5" borderId="7" xfId="0" applyFont="1" applyFill="1" applyBorder="1" applyAlignment="1">
      <alignment horizontal="center" vertical="center" wrapText="1"/>
    </xf>
    <xf numFmtId="4" fontId="37" fillId="0" borderId="7" xfId="0" applyNumberFormat="1" applyFont="1" applyBorder="1" applyAlignment="1">
      <alignment vertical="center"/>
    </xf>
    <xf numFmtId="0" fontId="37" fillId="0" borderId="7" xfId="0" applyFont="1" applyBorder="1" applyAlignment="1">
      <alignment vertical="center" wrapText="1"/>
    </xf>
    <xf numFmtId="4" fontId="37" fillId="5" borderId="7" xfId="0" applyNumberFormat="1" applyFont="1" applyFill="1" applyBorder="1" applyAlignment="1">
      <alignment vertical="center"/>
    </xf>
    <xf numFmtId="43" fontId="41" fillId="4" borderId="0" xfId="1" applyFont="1" applyFill="1" applyAlignment="1">
      <alignment vertical="center"/>
    </xf>
    <xf numFmtId="0" fontId="42" fillId="0" borderId="0" xfId="14" applyFont="1" applyAlignment="1">
      <alignment horizontal="left" vertical="center"/>
    </xf>
    <xf numFmtId="0" fontId="5" fillId="0" borderId="0" xfId="14" applyFont="1" applyAlignment="1">
      <alignment horizontal="center" vertical="center"/>
    </xf>
    <xf numFmtId="0" fontId="5" fillId="0" borderId="0" xfId="14" applyFont="1" applyAlignment="1">
      <alignment horizontal="left" vertical="center"/>
    </xf>
    <xf numFmtId="4" fontId="5" fillId="0" borderId="0" xfId="14" applyNumberFormat="1" applyFont="1" applyAlignment="1">
      <alignment horizontal="right" vertical="center"/>
    </xf>
    <xf numFmtId="0" fontId="34" fillId="0" borderId="0" xfId="14" applyFont="1"/>
    <xf numFmtId="0" fontId="43" fillId="0" borderId="7" xfId="14" applyFont="1" applyBorder="1" applyAlignment="1">
      <alignment horizontal="center" vertical="center"/>
    </xf>
    <xf numFmtId="0" fontId="43" fillId="0" borderId="7" xfId="14" applyFont="1" applyBorder="1" applyAlignment="1">
      <alignment vertical="center"/>
    </xf>
    <xf numFmtId="0" fontId="34" fillId="0" borderId="7" xfId="14" applyFont="1" applyBorder="1" applyAlignment="1">
      <alignment horizontal="center"/>
    </xf>
    <xf numFmtId="0" fontId="34" fillId="0" borderId="7" xfId="14" applyFont="1" applyBorder="1"/>
    <xf numFmtId="4" fontId="34" fillId="0" borderId="7" xfId="14" applyNumberFormat="1" applyFont="1" applyBorder="1"/>
    <xf numFmtId="0" fontId="34" fillId="0" borderId="27" xfId="14" applyFont="1" applyBorder="1" applyAlignment="1">
      <alignment horizontal="center"/>
    </xf>
    <xf numFmtId="0" fontId="34" fillId="0" borderId="22" xfId="14" applyFont="1" applyBorder="1"/>
    <xf numFmtId="0" fontId="43" fillId="0" borderId="22" xfId="14" applyFont="1" applyBorder="1" applyAlignment="1">
      <alignment horizontal="center"/>
    </xf>
    <xf numFmtId="4" fontId="43" fillId="0" borderId="13" xfId="14" applyNumberFormat="1" applyFont="1" applyBorder="1"/>
    <xf numFmtId="4" fontId="34" fillId="0" borderId="0" xfId="14" applyNumberFormat="1" applyFont="1"/>
    <xf numFmtId="0" fontId="34" fillId="0" borderId="24" xfId="14" applyFont="1" applyBorder="1" applyAlignment="1">
      <alignment horizontal="center"/>
    </xf>
    <xf numFmtId="0" fontId="34" fillId="0" borderId="0" xfId="14" applyFont="1" applyAlignment="1">
      <alignment horizontal="left"/>
    </xf>
    <xf numFmtId="0" fontId="43" fillId="0" borderId="0" xfId="14" applyFont="1" applyAlignment="1">
      <alignment horizontal="center"/>
    </xf>
    <xf numFmtId="4" fontId="43" fillId="0" borderId="31" xfId="14" applyNumberFormat="1" applyFont="1" applyBorder="1"/>
    <xf numFmtId="0" fontId="43" fillId="7" borderId="7" xfId="14" applyFont="1" applyFill="1" applyBorder="1" applyAlignment="1">
      <alignment horizontal="center" vertical="center"/>
    </xf>
    <xf numFmtId="0" fontId="43" fillId="7" borderId="7" xfId="14" applyFont="1" applyFill="1" applyBorder="1" applyAlignment="1">
      <alignment horizontal="left" vertical="center"/>
    </xf>
    <xf numFmtId="4" fontId="43" fillId="7" borderId="7" xfId="14" applyNumberFormat="1" applyFont="1" applyFill="1" applyBorder="1" applyAlignment="1">
      <alignment horizontal="center"/>
    </xf>
    <xf numFmtId="4" fontId="43" fillId="7" borderId="7" xfId="14" applyNumberFormat="1" applyFont="1" applyFill="1" applyBorder="1"/>
    <xf numFmtId="170" fontId="34" fillId="0" borderId="0" xfId="14" applyNumberFormat="1" applyFont="1"/>
    <xf numFmtId="0" fontId="34" fillId="0" borderId="0" xfId="14" applyFont="1" applyAlignment="1">
      <alignment horizontal="center"/>
    </xf>
    <xf numFmtId="0" fontId="27" fillId="5" borderId="0" xfId="14" applyFont="1" applyFill="1" applyAlignment="1">
      <alignment horizontal="left" vertical="center"/>
    </xf>
    <xf numFmtId="0" fontId="44" fillId="0" borderId="0" xfId="14" applyFont="1" applyAlignment="1">
      <alignment horizontal="justify" vertical="center"/>
    </xf>
    <xf numFmtId="171" fontId="34" fillId="0" borderId="0" xfId="14" applyNumberFormat="1" applyFont="1"/>
    <xf numFmtId="0" fontId="45" fillId="0" borderId="0" xfId="14" applyFont="1" applyAlignment="1">
      <alignment horizontal="left" vertical="center"/>
    </xf>
    <xf numFmtId="0" fontId="45" fillId="0" borderId="0" xfId="14" applyFont="1" applyAlignment="1">
      <alignment horizontal="right" vertical="center"/>
    </xf>
    <xf numFmtId="0" fontId="27" fillId="0" borderId="0" xfId="14" applyFont="1" applyAlignment="1">
      <alignment horizontal="left" vertical="center"/>
    </xf>
    <xf numFmtId="0" fontId="44" fillId="0" borderId="0" xfId="14" applyFont="1" applyAlignment="1">
      <alignment horizontal="right" vertical="center"/>
    </xf>
    <xf numFmtId="0" fontId="36" fillId="0" borderId="0" xfId="14" applyFont="1" applyAlignment="1">
      <alignment horizontal="left" vertical="center"/>
    </xf>
    <xf numFmtId="172" fontId="34" fillId="0" borderId="0" xfId="14" applyNumberFormat="1" applyFont="1" applyAlignment="1">
      <alignment horizontal="center"/>
    </xf>
    <xf numFmtId="172" fontId="34" fillId="0" borderId="0" xfId="14" applyNumberFormat="1" applyFont="1"/>
    <xf numFmtId="0" fontId="43" fillId="0" borderId="0" xfId="14" applyFont="1"/>
    <xf numFmtId="0" fontId="34" fillId="0" borderId="0" xfId="0" applyFont="1"/>
    <xf numFmtId="0" fontId="43" fillId="0" borderId="0" xfId="0" applyFont="1"/>
    <xf numFmtId="43" fontId="34" fillId="0" borderId="0" xfId="0" applyNumberFormat="1" applyFont="1"/>
    <xf numFmtId="0" fontId="33" fillId="0" borderId="33" xfId="0" applyFont="1" applyBorder="1"/>
    <xf numFmtId="0" fontId="34" fillId="0" borderId="34" xfId="0" applyFont="1" applyBorder="1"/>
    <xf numFmtId="0" fontId="33" fillId="0" borderId="0" xfId="0" applyFont="1" applyAlignment="1">
      <alignment vertical="center"/>
    </xf>
    <xf numFmtId="49" fontId="34" fillId="0" borderId="36" xfId="0" applyNumberFormat="1" applyFont="1" applyBorder="1" applyAlignment="1">
      <alignment vertical="top"/>
    </xf>
    <xf numFmtId="0" fontId="34" fillId="0" borderId="36" xfId="0" applyFont="1" applyBorder="1" applyAlignment="1">
      <alignment vertical="top"/>
    </xf>
    <xf numFmtId="0" fontId="43" fillId="9" borderId="38" xfId="0" applyFont="1" applyFill="1" applyBorder="1" applyAlignment="1">
      <alignment horizontal="center" wrapText="1"/>
    </xf>
    <xf numFmtId="0" fontId="43" fillId="9" borderId="39" xfId="0" applyFont="1" applyFill="1" applyBorder="1" applyAlignment="1">
      <alignment horizontal="center"/>
    </xf>
    <xf numFmtId="0" fontId="43" fillId="9" borderId="43" xfId="0" applyFont="1" applyFill="1" applyBorder="1" applyAlignment="1">
      <alignment horizontal="center" wrapText="1"/>
    </xf>
    <xf numFmtId="173" fontId="34" fillId="0" borderId="46" xfId="0" applyNumberFormat="1" applyFont="1" applyBorder="1" applyAlignment="1">
      <alignment horizontal="center" vertical="center"/>
    </xf>
    <xf numFmtId="10" fontId="34" fillId="10" borderId="68" xfId="0" applyNumberFormat="1" applyFont="1" applyFill="1" applyBorder="1" applyAlignment="1">
      <alignment horizontal="right"/>
    </xf>
    <xf numFmtId="10" fontId="34" fillId="10" borderId="69" xfId="0" applyNumberFormat="1" applyFont="1" applyFill="1" applyBorder="1" applyAlignment="1">
      <alignment horizontal="right"/>
    </xf>
    <xf numFmtId="10" fontId="34" fillId="14" borderId="70" xfId="0" applyNumberFormat="1" applyFont="1" applyFill="1" applyBorder="1" applyAlignment="1">
      <alignment vertical="top"/>
    </xf>
    <xf numFmtId="0" fontId="33" fillId="0" borderId="42" xfId="0" applyFont="1" applyBorder="1" applyAlignment="1">
      <alignment horizontal="center" vertical="center"/>
    </xf>
    <xf numFmtId="4" fontId="34" fillId="11" borderId="71" xfId="0" applyNumberFormat="1" applyFont="1" applyFill="1" applyBorder="1" applyAlignment="1">
      <alignment horizontal="right"/>
    </xf>
    <xf numFmtId="4" fontId="34" fillId="11" borderId="72" xfId="0" applyNumberFormat="1" applyFont="1" applyFill="1" applyBorder="1" applyAlignment="1">
      <alignment horizontal="right"/>
    </xf>
    <xf numFmtId="174" fontId="34" fillId="11" borderId="73" xfId="0" applyNumberFormat="1" applyFont="1" applyFill="1" applyBorder="1" applyAlignment="1">
      <alignment vertical="top"/>
    </xf>
    <xf numFmtId="10" fontId="34" fillId="10" borderId="46" xfId="0" applyNumberFormat="1" applyFont="1" applyFill="1" applyBorder="1" applyAlignment="1">
      <alignment horizontal="right"/>
    </xf>
    <xf numFmtId="10" fontId="34" fillId="0" borderId="47" xfId="0" applyNumberFormat="1" applyFont="1" applyBorder="1" applyAlignment="1">
      <alignment vertical="top"/>
    </xf>
    <xf numFmtId="4" fontId="34" fillId="11" borderId="42" xfId="0" applyNumberFormat="1" applyFont="1" applyFill="1" applyBorder="1" applyAlignment="1">
      <alignment horizontal="right"/>
    </xf>
    <xf numFmtId="174" fontId="34" fillId="11" borderId="47" xfId="0" applyNumberFormat="1" applyFont="1" applyFill="1" applyBorder="1" applyAlignment="1">
      <alignment vertical="top"/>
    </xf>
    <xf numFmtId="10" fontId="34" fillId="0" borderId="46" xfId="0" applyNumberFormat="1" applyFont="1" applyBorder="1" applyAlignment="1">
      <alignment horizontal="right"/>
    </xf>
    <xf numFmtId="4" fontId="46" fillId="11" borderId="42" xfId="0" applyNumberFormat="1" applyFont="1" applyFill="1" applyBorder="1" applyAlignment="1">
      <alignment horizontal="right"/>
    </xf>
    <xf numFmtId="10" fontId="34" fillId="10" borderId="46" xfId="0" applyNumberFormat="1" applyFont="1" applyFill="1" applyBorder="1"/>
    <xf numFmtId="0" fontId="33" fillId="0" borderId="48" xfId="0" applyFont="1" applyBorder="1" applyAlignment="1">
      <alignment horizontal="center" vertical="center"/>
    </xf>
    <xf numFmtId="10" fontId="34" fillId="11" borderId="46" xfId="0" applyNumberFormat="1" applyFont="1" applyFill="1" applyBorder="1" applyAlignment="1">
      <alignment horizontal="right"/>
    </xf>
    <xf numFmtId="173" fontId="43" fillId="0" borderId="46" xfId="0" applyNumberFormat="1" applyFont="1" applyBorder="1" applyAlignment="1">
      <alignment horizontal="center" vertical="center"/>
    </xf>
    <xf numFmtId="4" fontId="34" fillId="11" borderId="0" xfId="0" applyNumberFormat="1" applyFont="1" applyFill="1" applyAlignment="1">
      <alignment horizontal="right"/>
    </xf>
    <xf numFmtId="0" fontId="33" fillId="0" borderId="0" xfId="0" applyFont="1" applyAlignment="1">
      <alignment horizontal="center" vertical="center"/>
    </xf>
    <xf numFmtId="173" fontId="43" fillId="12" borderId="52" xfId="0" applyNumberFormat="1" applyFont="1" applyFill="1" applyBorder="1" applyAlignment="1">
      <alignment horizontal="center" vertical="center"/>
    </xf>
    <xf numFmtId="10" fontId="43" fillId="12" borderId="53" xfId="0" applyNumberFormat="1" applyFont="1" applyFill="1" applyBorder="1" applyAlignment="1">
      <alignment horizontal="center"/>
    </xf>
    <xf numFmtId="10" fontId="43" fillId="12" borderId="54" xfId="0" applyNumberFormat="1" applyFont="1" applyFill="1" applyBorder="1" applyAlignment="1">
      <alignment horizontal="center"/>
    </xf>
    <xf numFmtId="173" fontId="43" fillId="12" borderId="59" xfId="0" applyNumberFormat="1" applyFont="1" applyFill="1" applyBorder="1" applyAlignment="1">
      <alignment horizontal="center" vertical="center"/>
    </xf>
    <xf numFmtId="4" fontId="43" fillId="12" borderId="53" xfId="0" applyNumberFormat="1" applyFont="1" applyFill="1" applyBorder="1"/>
    <xf numFmtId="10" fontId="43" fillId="12" borderId="53" xfId="0" applyNumberFormat="1" applyFont="1" applyFill="1" applyBorder="1"/>
    <xf numFmtId="10" fontId="43" fillId="12" borderId="54" xfId="0" applyNumberFormat="1" applyFont="1" applyFill="1" applyBorder="1"/>
    <xf numFmtId="173" fontId="43" fillId="12" borderId="63" xfId="0" applyNumberFormat="1" applyFont="1" applyFill="1" applyBorder="1" applyAlignment="1">
      <alignment horizontal="center" vertical="center"/>
    </xf>
    <xf numFmtId="4" fontId="43" fillId="12" borderId="64" xfId="0" applyNumberFormat="1" applyFont="1" applyFill="1" applyBorder="1"/>
    <xf numFmtId="4" fontId="43" fillId="12" borderId="65" xfId="0" applyNumberFormat="1" applyFont="1" applyFill="1" applyBorder="1"/>
    <xf numFmtId="0" fontId="34" fillId="0" borderId="0" xfId="8" applyFont="1" applyAlignment="1">
      <alignment horizontal="center" vertical="center"/>
    </xf>
    <xf numFmtId="0" fontId="34" fillId="0" borderId="0" xfId="8" applyFont="1" applyAlignment="1">
      <alignment horizontal="right" vertical="center"/>
    </xf>
    <xf numFmtId="0" fontId="34" fillId="0" borderId="0" xfId="8" applyFont="1"/>
    <xf numFmtId="0" fontId="43" fillId="0" borderId="0" xfId="0" applyFont="1" applyAlignment="1">
      <alignment horizontal="left" vertical="center"/>
    </xf>
    <xf numFmtId="0" fontId="4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2" fillId="0" borderId="0" xfId="0" applyFont="1" applyAlignment="1">
      <alignment horizontal="center" vertical="center" wrapText="1"/>
    </xf>
    <xf numFmtId="0" fontId="27" fillId="0" borderId="30" xfId="0" applyFont="1" applyBorder="1" applyAlignment="1">
      <alignment horizontal="left" vertical="center" wrapText="1"/>
    </xf>
    <xf numFmtId="0" fontId="32" fillId="0" borderId="28" xfId="0" applyFont="1" applyBorder="1" applyAlignment="1">
      <alignment horizontal="left" vertical="center" wrapText="1"/>
    </xf>
    <xf numFmtId="0" fontId="32" fillId="0" borderId="28" xfId="0" applyFont="1" applyBorder="1" applyAlignment="1">
      <alignment horizontal="right" vertical="center" wrapText="1"/>
    </xf>
    <xf numFmtId="0" fontId="32" fillId="0" borderId="28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right" vertical="center" wrapText="1"/>
    </xf>
    <xf numFmtId="0" fontId="36" fillId="0" borderId="28" xfId="0" applyFont="1" applyBorder="1" applyAlignment="1">
      <alignment horizontal="center" vertical="center" wrapText="1"/>
    </xf>
    <xf numFmtId="167" fontId="36" fillId="0" borderId="28" xfId="0" applyNumberFormat="1" applyFont="1" applyBorder="1" applyAlignment="1">
      <alignment horizontal="right" vertical="center" wrapText="1"/>
    </xf>
    <xf numFmtId="4" fontId="36" fillId="0" borderId="28" xfId="0" applyNumberFormat="1" applyFont="1" applyBorder="1" applyAlignment="1">
      <alignment horizontal="right" vertical="center" wrapText="1"/>
    </xf>
    <xf numFmtId="0" fontId="33" fillId="0" borderId="28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right" vertical="center" wrapText="1"/>
    </xf>
    <xf numFmtId="167" fontId="33" fillId="0" borderId="28" xfId="0" applyNumberFormat="1" applyFont="1" applyBorder="1" applyAlignment="1">
      <alignment horizontal="right" vertical="center" wrapText="1"/>
    </xf>
    <xf numFmtId="4" fontId="35" fillId="0" borderId="28" xfId="0" applyNumberFormat="1" applyFont="1" applyBorder="1" applyAlignment="1">
      <alignment horizontal="right" vertical="center" wrapText="1"/>
    </xf>
    <xf numFmtId="4" fontId="33" fillId="0" borderId="28" xfId="0" applyNumberFormat="1" applyFont="1" applyBorder="1" applyAlignment="1">
      <alignment horizontal="right" vertical="center" wrapText="1"/>
    </xf>
    <xf numFmtId="4" fontId="32" fillId="0" borderId="0" xfId="0" applyNumberFormat="1" applyFont="1" applyAlignment="1">
      <alignment horizontal="right" vertical="center" wrapText="1"/>
    </xf>
    <xf numFmtId="168" fontId="32" fillId="0" borderId="0" xfId="0" applyNumberFormat="1" applyFont="1" applyAlignment="1">
      <alignment horizontal="right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0" xfId="0" applyFont="1" applyAlignment="1">
      <alignment horizontal="right" vertical="center" wrapText="1"/>
    </xf>
    <xf numFmtId="4" fontId="33" fillId="0" borderId="0" xfId="0" applyNumberFormat="1" applyFont="1" applyAlignment="1">
      <alignment horizontal="right" vertical="center" wrapText="1"/>
    </xf>
    <xf numFmtId="0" fontId="33" fillId="0" borderId="0" xfId="0" applyFont="1" applyAlignment="1">
      <alignment vertical="center" wrapText="1"/>
    </xf>
    <xf numFmtId="0" fontId="27" fillId="0" borderId="29" xfId="0" applyFont="1" applyBorder="1" applyAlignment="1">
      <alignment horizontal="left" vertical="center" wrapText="1"/>
    </xf>
    <xf numFmtId="168" fontId="33" fillId="0" borderId="28" xfId="0" applyNumberFormat="1" applyFont="1" applyBorder="1" applyAlignment="1">
      <alignment horizontal="right" vertical="center" wrapText="1"/>
    </xf>
    <xf numFmtId="0" fontId="32" fillId="0" borderId="28" xfId="0" applyFont="1" applyBorder="1" applyAlignment="1">
      <alignment vertical="center" wrapText="1"/>
    </xf>
    <xf numFmtId="0" fontId="36" fillId="0" borderId="28" xfId="0" applyFont="1" applyBorder="1" applyAlignment="1">
      <alignment vertical="center" wrapText="1"/>
    </xf>
    <xf numFmtId="0" fontId="34" fillId="0" borderId="28" xfId="0" applyFont="1" applyBorder="1" applyAlignment="1">
      <alignment horizontal="left" vertical="center" wrapText="1"/>
    </xf>
    <xf numFmtId="0" fontId="33" fillId="0" borderId="28" xfId="0" applyFont="1" applyBorder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right" vertical="center" wrapText="1"/>
    </xf>
    <xf numFmtId="0" fontId="34" fillId="0" borderId="28" xfId="0" applyFont="1" applyBorder="1" applyAlignment="1">
      <alignment vertical="center" wrapText="1"/>
    </xf>
    <xf numFmtId="0" fontId="34" fillId="0" borderId="28" xfId="0" applyFont="1" applyBorder="1" applyAlignment="1">
      <alignment horizontal="center" vertical="center" wrapText="1"/>
    </xf>
    <xf numFmtId="167" fontId="34" fillId="0" borderId="28" xfId="0" applyNumberFormat="1" applyFont="1" applyBorder="1" applyAlignment="1">
      <alignment horizontal="right" vertical="center" wrapText="1"/>
    </xf>
    <xf numFmtId="4" fontId="34" fillId="0" borderId="28" xfId="0" applyNumberFormat="1" applyFont="1" applyBorder="1" applyAlignment="1">
      <alignment horizontal="right" vertical="center" wrapText="1"/>
    </xf>
    <xf numFmtId="167" fontId="35" fillId="0" borderId="28" xfId="0" applyNumberFormat="1" applyFont="1" applyBorder="1" applyAlignment="1">
      <alignment horizontal="right" vertical="center" wrapText="1"/>
    </xf>
    <xf numFmtId="0" fontId="35" fillId="0" borderId="28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right" vertical="center" wrapText="1"/>
    </xf>
    <xf numFmtId="0" fontId="35" fillId="0" borderId="28" xfId="0" applyFont="1" applyBorder="1" applyAlignment="1">
      <alignment vertical="center" wrapText="1"/>
    </xf>
    <xf numFmtId="0" fontId="35" fillId="0" borderId="28" xfId="0" applyFont="1" applyBorder="1" applyAlignment="1">
      <alignment horizontal="center" vertical="center" wrapText="1"/>
    </xf>
    <xf numFmtId="167" fontId="33" fillId="0" borderId="28" xfId="0" applyNumberFormat="1" applyFont="1" applyBorder="1" applyAlignment="1">
      <alignment vertical="center" wrapText="1"/>
    </xf>
    <xf numFmtId="4" fontId="33" fillId="0" borderId="28" xfId="0" applyNumberFormat="1" applyFont="1" applyBorder="1" applyAlignment="1">
      <alignment vertical="center" wrapText="1"/>
    </xf>
    <xf numFmtId="0" fontId="27" fillId="0" borderId="29" xfId="0" applyFont="1" applyBorder="1" applyAlignment="1">
      <alignment vertical="center" wrapText="1"/>
    </xf>
    <xf numFmtId="167" fontId="36" fillId="0" borderId="28" xfId="0" applyNumberFormat="1" applyFont="1" applyBorder="1" applyAlignment="1">
      <alignment vertical="center" wrapText="1"/>
    </xf>
    <xf numFmtId="4" fontId="36" fillId="0" borderId="28" xfId="0" applyNumberFormat="1" applyFont="1" applyBorder="1" applyAlignment="1">
      <alignment vertical="center" wrapText="1"/>
    </xf>
    <xf numFmtId="0" fontId="34" fillId="0" borderId="0" xfId="0" applyFont="1" applyAlignment="1">
      <alignment horizontal="center" vertical="center"/>
    </xf>
    <xf numFmtId="0" fontId="38" fillId="0" borderId="7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10" fontId="39" fillId="0" borderId="0" xfId="22" applyNumberFormat="1" applyFont="1"/>
    <xf numFmtId="175" fontId="37" fillId="0" borderId="0" xfId="22" applyNumberFormat="1" applyFont="1" applyAlignment="1">
      <alignment vertical="center"/>
    </xf>
    <xf numFmtId="165" fontId="37" fillId="0" borderId="7" xfId="0" applyNumberFormat="1" applyFont="1" applyBorder="1" applyAlignment="1">
      <alignment horizontal="center" vertical="center" shrinkToFit="1"/>
    </xf>
    <xf numFmtId="4" fontId="39" fillId="0" borderId="0" xfId="0" applyNumberFormat="1" applyFont="1"/>
    <xf numFmtId="43" fontId="39" fillId="0" borderId="0" xfId="0" applyNumberFormat="1" applyFont="1"/>
    <xf numFmtId="165" fontId="37" fillId="5" borderId="7" xfId="0" applyNumberFormat="1" applyFont="1" applyFill="1" applyBorder="1" applyAlignment="1">
      <alignment horizontal="center" vertical="center" shrinkToFit="1"/>
    </xf>
    <xf numFmtId="2" fontId="37" fillId="5" borderId="7" xfId="0" applyNumberFormat="1" applyFont="1" applyFill="1" applyBorder="1" applyAlignment="1">
      <alignment horizontal="center" vertical="center" shrinkToFit="1"/>
    </xf>
    <xf numFmtId="0" fontId="38" fillId="5" borderId="7" xfId="0" applyFont="1" applyFill="1" applyBorder="1" applyAlignment="1">
      <alignment horizontal="center" vertical="center" wrapText="1"/>
    </xf>
    <xf numFmtId="0" fontId="38" fillId="5" borderId="7" xfId="0" applyFont="1" applyFill="1" applyBorder="1" applyAlignment="1">
      <alignment horizontal="left" vertical="center" wrapText="1"/>
    </xf>
    <xf numFmtId="2" fontId="38" fillId="5" borderId="7" xfId="0" applyNumberFormat="1" applyFont="1" applyFill="1" applyBorder="1" applyAlignment="1">
      <alignment horizontal="center" vertical="center" shrinkToFit="1"/>
    </xf>
    <xf numFmtId="43" fontId="38" fillId="5" borderId="7" xfId="1" applyFont="1" applyFill="1" applyBorder="1" applyAlignment="1">
      <alignment horizontal="right" vertical="center" shrinkToFit="1"/>
    </xf>
    <xf numFmtId="0" fontId="40" fillId="5" borderId="7" xfId="0" applyFont="1" applyFill="1" applyBorder="1" applyAlignment="1">
      <alignment horizontal="center" vertical="center"/>
    </xf>
    <xf numFmtId="0" fontId="37" fillId="5" borderId="7" xfId="0" applyFont="1" applyFill="1" applyBorder="1" applyAlignment="1">
      <alignment vertical="center" wrapText="1"/>
    </xf>
    <xf numFmtId="0" fontId="38" fillId="0" borderId="0" xfId="0" applyFont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0" fontId="41" fillId="4" borderId="7" xfId="0" applyFont="1" applyFill="1" applyBorder="1" applyAlignment="1">
      <alignment horizontal="center" vertical="center"/>
    </xf>
    <xf numFmtId="49" fontId="34" fillId="0" borderId="45" xfId="0" applyNumberFormat="1" applyFont="1" applyBorder="1" applyAlignment="1">
      <alignment horizontal="center" vertical="center"/>
    </xf>
    <xf numFmtId="0" fontId="33" fillId="0" borderId="41" xfId="0" applyFont="1" applyBorder="1" applyAlignment="1">
      <alignment vertical="center"/>
    </xf>
    <xf numFmtId="0" fontId="34" fillId="0" borderId="48" xfId="0" applyFont="1" applyBorder="1" applyAlignment="1">
      <alignment vertical="center" wrapText="1"/>
    </xf>
    <xf numFmtId="0" fontId="33" fillId="0" borderId="42" xfId="0" applyFont="1" applyBorder="1" applyAlignment="1">
      <alignment vertical="center" wrapText="1"/>
    </xf>
    <xf numFmtId="4" fontId="34" fillId="0" borderId="46" xfId="0" applyNumberFormat="1" applyFont="1" applyBorder="1" applyAlignment="1">
      <alignment horizontal="center" vertical="center"/>
    </xf>
    <xf numFmtId="4" fontId="34" fillId="0" borderId="42" xfId="0" applyNumberFormat="1" applyFont="1" applyBorder="1" applyAlignment="1">
      <alignment horizontal="center" vertical="center"/>
    </xf>
    <xf numFmtId="49" fontId="43" fillId="0" borderId="35" xfId="0" applyNumberFormat="1" applyFont="1" applyBorder="1" applyAlignment="1">
      <alignment horizontal="center"/>
    </xf>
    <xf numFmtId="49" fontId="43" fillId="0" borderId="33" xfId="0" applyNumberFormat="1" applyFont="1" applyBorder="1" applyAlignment="1">
      <alignment horizontal="center"/>
    </xf>
    <xf numFmtId="49" fontId="43" fillId="0" borderId="67" xfId="0" applyNumberFormat="1" applyFont="1" applyBorder="1" applyAlignment="1">
      <alignment horizontal="center"/>
    </xf>
    <xf numFmtId="49" fontId="43" fillId="12" borderId="49" xfId="0" applyNumberFormat="1" applyFont="1" applyFill="1" applyBorder="1" applyAlignment="1">
      <alignment horizontal="center" vertical="center"/>
    </xf>
    <xf numFmtId="49" fontId="43" fillId="12" borderId="50" xfId="0" applyNumberFormat="1" applyFont="1" applyFill="1" applyBorder="1" applyAlignment="1">
      <alignment horizontal="center" vertical="center"/>
    </xf>
    <xf numFmtId="49" fontId="43" fillId="12" borderId="56" xfId="0" applyNumberFormat="1" applyFont="1" applyFill="1" applyBorder="1" applyAlignment="1">
      <alignment horizontal="center" vertical="center"/>
    </xf>
    <xf numFmtId="49" fontId="43" fillId="12" borderId="57" xfId="0" applyNumberFormat="1" applyFont="1" applyFill="1" applyBorder="1" applyAlignment="1">
      <alignment horizontal="center" vertical="center"/>
    </xf>
    <xf numFmtId="49" fontId="43" fillId="12" borderId="14" xfId="0" applyNumberFormat="1" applyFont="1" applyFill="1" applyBorder="1" applyAlignment="1">
      <alignment horizontal="center" vertical="center"/>
    </xf>
    <xf numFmtId="49" fontId="43" fillId="12" borderId="61" xfId="0" applyNumberFormat="1" applyFont="1" applyFill="1" applyBorder="1" applyAlignment="1">
      <alignment horizontal="center" vertical="center"/>
    </xf>
    <xf numFmtId="4" fontId="43" fillId="12" borderId="51" xfId="0" applyNumberFormat="1" applyFont="1" applyFill="1" applyBorder="1" applyAlignment="1">
      <alignment horizontal="center" vertical="center"/>
    </xf>
    <xf numFmtId="4" fontId="43" fillId="12" borderId="58" xfId="0" applyNumberFormat="1" applyFont="1" applyFill="1" applyBorder="1" applyAlignment="1">
      <alignment horizontal="center" vertical="center"/>
    </xf>
    <xf numFmtId="4" fontId="43" fillId="12" borderId="62" xfId="0" applyNumberFormat="1" applyFont="1" applyFill="1" applyBorder="1" applyAlignment="1">
      <alignment horizontal="center" vertical="center"/>
    </xf>
    <xf numFmtId="0" fontId="34" fillId="12" borderId="55" xfId="0" applyFont="1" applyFill="1" applyBorder="1" applyAlignment="1">
      <alignment horizontal="center"/>
    </xf>
    <xf numFmtId="0" fontId="34" fillId="12" borderId="60" xfId="0" applyFont="1" applyFill="1" applyBorder="1" applyAlignment="1">
      <alignment horizontal="center"/>
    </xf>
    <xf numFmtId="0" fontId="34" fillId="12" borderId="66" xfId="0" applyFont="1" applyFill="1" applyBorder="1" applyAlignment="1">
      <alignment horizontal="center"/>
    </xf>
    <xf numFmtId="4" fontId="34" fillId="5" borderId="46" xfId="0" applyNumberFormat="1" applyFont="1" applyFill="1" applyBorder="1" applyAlignment="1">
      <alignment horizontal="center" vertical="center"/>
    </xf>
    <xf numFmtId="4" fontId="34" fillId="5" borderId="42" xfId="0" applyNumberFormat="1" applyFont="1" applyFill="1" applyBorder="1" applyAlignment="1">
      <alignment horizontal="center" vertical="center"/>
    </xf>
    <xf numFmtId="49" fontId="43" fillId="0" borderId="45" xfId="0" applyNumberFormat="1" applyFont="1" applyBorder="1" applyAlignment="1">
      <alignment horizontal="center" vertical="center"/>
    </xf>
    <xf numFmtId="0" fontId="32" fillId="0" borderId="41" xfId="0" applyFont="1" applyBorder="1" applyAlignment="1">
      <alignment vertical="center"/>
    </xf>
    <xf numFmtId="0" fontId="43" fillId="0" borderId="46" xfId="0" applyFont="1" applyBorder="1" applyAlignment="1">
      <alignment vertical="center" wrapText="1"/>
    </xf>
    <xf numFmtId="0" fontId="32" fillId="0" borderId="42" xfId="0" applyFont="1" applyBorder="1" applyAlignment="1">
      <alignment vertical="center" wrapText="1"/>
    </xf>
    <xf numFmtId="4" fontId="43" fillId="0" borderId="46" xfId="0" applyNumberFormat="1" applyFont="1" applyBorder="1" applyAlignment="1">
      <alignment horizontal="center" vertical="center"/>
    </xf>
    <xf numFmtId="4" fontId="43" fillId="0" borderId="42" xfId="0" applyNumberFormat="1" applyFont="1" applyBorder="1" applyAlignment="1">
      <alignment horizontal="center" vertical="center"/>
    </xf>
    <xf numFmtId="49" fontId="34" fillId="13" borderId="45" xfId="0" applyNumberFormat="1" applyFont="1" applyFill="1" applyBorder="1" applyAlignment="1">
      <alignment horizontal="center" vertical="center"/>
    </xf>
    <xf numFmtId="0" fontId="33" fillId="13" borderId="41" xfId="0" applyFont="1" applyFill="1" applyBorder="1" applyAlignment="1">
      <alignment vertical="center"/>
    </xf>
    <xf numFmtId="0" fontId="34" fillId="13" borderId="46" xfId="0" applyFont="1" applyFill="1" applyBorder="1" applyAlignment="1">
      <alignment vertical="center" wrapText="1"/>
    </xf>
    <xf numFmtId="0" fontId="33" fillId="13" borderId="42" xfId="0" applyFont="1" applyFill="1" applyBorder="1" applyAlignment="1">
      <alignment vertical="center" wrapText="1"/>
    </xf>
    <xf numFmtId="4" fontId="34" fillId="13" borderId="46" xfId="0" applyNumberFormat="1" applyFont="1" applyFill="1" applyBorder="1" applyAlignment="1">
      <alignment horizontal="center" vertical="center"/>
    </xf>
    <xf numFmtId="4" fontId="34" fillId="13" borderId="42" xfId="0" applyNumberFormat="1" applyFont="1" applyFill="1" applyBorder="1" applyAlignment="1">
      <alignment horizontal="center" vertical="center"/>
    </xf>
    <xf numFmtId="0" fontId="34" fillId="0" borderId="46" xfId="0" applyFont="1" applyBorder="1" applyAlignment="1">
      <alignment vertical="center" wrapText="1"/>
    </xf>
    <xf numFmtId="4" fontId="32" fillId="0" borderId="42" xfId="0" applyNumberFormat="1" applyFont="1" applyBorder="1" applyAlignment="1">
      <alignment vertical="center"/>
    </xf>
    <xf numFmtId="4" fontId="33" fillId="0" borderId="42" xfId="0" applyNumberFormat="1" applyFont="1" applyBorder="1" applyAlignment="1">
      <alignment vertical="center"/>
    </xf>
    <xf numFmtId="0" fontId="34" fillId="0" borderId="46" xfId="0" applyFont="1" applyBorder="1" applyAlignment="1">
      <alignment vertical="center"/>
    </xf>
    <xf numFmtId="0" fontId="33" fillId="0" borderId="42" xfId="0" applyFont="1" applyBorder="1" applyAlignment="1">
      <alignment vertical="center"/>
    </xf>
    <xf numFmtId="4" fontId="33" fillId="5" borderId="42" xfId="0" applyNumberFormat="1" applyFont="1" applyFill="1" applyBorder="1" applyAlignment="1">
      <alignment vertical="center"/>
    </xf>
    <xf numFmtId="0" fontId="32" fillId="0" borderId="42" xfId="0" applyFont="1" applyBorder="1" applyAlignment="1">
      <alignment vertical="center"/>
    </xf>
    <xf numFmtId="4" fontId="43" fillId="5" borderId="46" xfId="0" applyNumberFormat="1" applyFont="1" applyFill="1" applyBorder="1" applyAlignment="1">
      <alignment horizontal="center" vertical="center"/>
    </xf>
    <xf numFmtId="4" fontId="32" fillId="5" borderId="42" xfId="0" applyNumberFormat="1" applyFont="1" applyFill="1" applyBorder="1" applyAlignment="1">
      <alignment vertical="center"/>
    </xf>
    <xf numFmtId="49" fontId="43" fillId="8" borderId="19" xfId="0" applyNumberFormat="1" applyFont="1" applyFill="1" applyBorder="1" applyAlignment="1">
      <alignment horizontal="center"/>
    </xf>
    <xf numFmtId="0" fontId="33" fillId="0" borderId="20" xfId="0" applyFont="1" applyBorder="1"/>
    <xf numFmtId="0" fontId="33" fillId="0" borderId="21" xfId="0" applyFont="1" applyBorder="1"/>
    <xf numFmtId="49" fontId="43" fillId="9" borderId="37" xfId="0" applyNumberFormat="1" applyFont="1" applyFill="1" applyBorder="1" applyAlignment="1">
      <alignment horizontal="center"/>
    </xf>
    <xf numFmtId="0" fontId="33" fillId="0" borderId="41" xfId="0" applyFont="1" applyBorder="1"/>
    <xf numFmtId="0" fontId="43" fillId="9" borderId="38" xfId="0" applyFont="1" applyFill="1" applyBorder="1" applyAlignment="1">
      <alignment horizontal="center"/>
    </xf>
    <xf numFmtId="0" fontId="33" fillId="0" borderId="42" xfId="0" applyFont="1" applyBorder="1"/>
    <xf numFmtId="0" fontId="43" fillId="9" borderId="38" xfId="0" applyFont="1" applyFill="1" applyBorder="1" applyAlignment="1">
      <alignment horizontal="center" wrapText="1"/>
    </xf>
    <xf numFmtId="0" fontId="43" fillId="9" borderId="40" xfId="0" applyFont="1" applyFill="1" applyBorder="1" applyAlignment="1">
      <alignment horizontal="center" vertical="top"/>
    </xf>
    <xf numFmtId="0" fontId="33" fillId="0" borderId="44" xfId="0" applyFont="1" applyBorder="1"/>
    <xf numFmtId="49" fontId="34" fillId="0" borderId="41" xfId="0" applyNumberFormat="1" applyFont="1" applyBorder="1" applyAlignment="1">
      <alignment horizontal="center" vertical="center"/>
    </xf>
    <xf numFmtId="0" fontId="34" fillId="0" borderId="42" xfId="0" applyFont="1" applyBorder="1" applyAlignment="1">
      <alignment vertical="center" wrapText="1"/>
    </xf>
    <xf numFmtId="0" fontId="43" fillId="0" borderId="46" xfId="0" applyFont="1" applyBorder="1" applyAlignment="1">
      <alignment vertical="center"/>
    </xf>
    <xf numFmtId="0" fontId="32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32" fillId="0" borderId="0" xfId="0" applyFont="1" applyAlignment="1">
      <alignment horizontal="right" vertical="center" wrapText="1"/>
    </xf>
    <xf numFmtId="0" fontId="32" fillId="0" borderId="28" xfId="0" applyFont="1" applyBorder="1" applyAlignment="1">
      <alignment horizontal="left" vertical="center" wrapText="1"/>
    </xf>
    <xf numFmtId="0" fontId="36" fillId="0" borderId="28" xfId="0" applyFont="1" applyBorder="1" applyAlignment="1">
      <alignment horizontal="left" vertical="center" wrapText="1"/>
    </xf>
    <xf numFmtId="0" fontId="32" fillId="0" borderId="28" xfId="0" applyFont="1" applyBorder="1" applyAlignment="1">
      <alignment horizontal="right" vertical="center" wrapText="1"/>
    </xf>
    <xf numFmtId="0" fontId="32" fillId="0" borderId="28" xfId="0" applyFont="1" applyBorder="1" applyAlignment="1">
      <alignment horizontal="center" vertical="center" wrapText="1"/>
    </xf>
    <xf numFmtId="4" fontId="33" fillId="0" borderId="28" xfId="0" applyNumberFormat="1" applyFont="1" applyBorder="1" applyAlignment="1">
      <alignment horizontal="right" vertical="center" wrapText="1"/>
    </xf>
    <xf numFmtId="4" fontId="33" fillId="0" borderId="28" xfId="0" applyNumberFormat="1" applyFont="1" applyBorder="1" applyAlignment="1">
      <alignment horizontal="left" vertical="center" wrapText="1"/>
    </xf>
    <xf numFmtId="0" fontId="43" fillId="7" borderId="25" xfId="14" applyFont="1" applyFill="1" applyBorder="1" applyAlignment="1">
      <alignment horizontal="center" vertical="center"/>
    </xf>
    <xf numFmtId="0" fontId="43" fillId="7" borderId="5" xfId="14" applyFont="1" applyFill="1" applyBorder="1" applyAlignment="1">
      <alignment horizontal="center" vertical="center"/>
    </xf>
    <xf numFmtId="0" fontId="43" fillId="7" borderId="6" xfId="14" applyFont="1" applyFill="1" applyBorder="1" applyAlignment="1">
      <alignment horizontal="center" vertical="center"/>
    </xf>
    <xf numFmtId="0" fontId="34" fillId="0" borderId="24" xfId="14" applyFont="1" applyBorder="1" applyAlignment="1">
      <alignment horizontal="center"/>
    </xf>
    <xf numFmtId="0" fontId="34" fillId="0" borderId="0" xfId="14" applyFont="1" applyAlignment="1">
      <alignment horizontal="center"/>
    </xf>
    <xf numFmtId="0" fontId="34" fillId="0" borderId="31" xfId="14" applyFont="1" applyBorder="1" applyAlignment="1">
      <alignment horizontal="center"/>
    </xf>
    <xf numFmtId="0" fontId="43" fillId="0" borderId="32" xfId="14" applyFont="1" applyBorder="1" applyAlignment="1">
      <alignment horizontal="center" vertical="center"/>
    </xf>
    <xf numFmtId="0" fontId="43" fillId="0" borderId="10" xfId="14" applyFont="1" applyBorder="1" applyAlignment="1">
      <alignment horizontal="center" vertical="center"/>
    </xf>
    <xf numFmtId="0" fontId="43" fillId="0" borderId="11" xfId="14" applyFont="1" applyBorder="1" applyAlignment="1">
      <alignment horizontal="center" vertical="center"/>
    </xf>
    <xf numFmtId="0" fontId="43" fillId="7" borderId="7" xfId="14" applyFont="1" applyFill="1" applyBorder="1" applyAlignment="1">
      <alignment horizontal="center"/>
    </xf>
    <xf numFmtId="0" fontId="43" fillId="7" borderId="24" xfId="14" applyFont="1" applyFill="1" applyBorder="1" applyAlignment="1">
      <alignment horizontal="center"/>
    </xf>
    <xf numFmtId="0" fontId="43" fillId="7" borderId="0" xfId="14" applyFont="1" applyFill="1" applyAlignment="1">
      <alignment horizontal="center"/>
    </xf>
    <xf numFmtId="0" fontId="43" fillId="7" borderId="31" xfId="14" applyFont="1" applyFill="1" applyBorder="1" applyAlignment="1">
      <alignment horizontal="center"/>
    </xf>
    <xf numFmtId="0" fontId="43" fillId="7" borderId="24" xfId="14" applyFont="1" applyFill="1" applyBorder="1" applyAlignment="1">
      <alignment horizontal="center" vertical="center"/>
    </xf>
    <xf numFmtId="0" fontId="43" fillId="7" borderId="0" xfId="14" applyFont="1" applyFill="1" applyAlignment="1">
      <alignment horizontal="center" vertical="center"/>
    </xf>
    <xf numFmtId="0" fontId="43" fillId="7" borderId="31" xfId="14" applyFont="1" applyFill="1" applyBorder="1" applyAlignment="1">
      <alignment horizontal="center" vertical="center"/>
    </xf>
    <xf numFmtId="0" fontId="43" fillId="0" borderId="25" xfId="14" applyFont="1" applyBorder="1" applyAlignment="1">
      <alignment horizontal="center"/>
    </xf>
    <xf numFmtId="0" fontId="43" fillId="0" borderId="5" xfId="14" applyFont="1" applyBorder="1" applyAlignment="1">
      <alignment horizontal="center"/>
    </xf>
    <xf numFmtId="0" fontId="43" fillId="0" borderId="6" xfId="14" applyFont="1" applyBorder="1" applyAlignment="1">
      <alignment horizontal="center"/>
    </xf>
    <xf numFmtId="0" fontId="43" fillId="0" borderId="24" xfId="14" applyFont="1" applyBorder="1" applyAlignment="1">
      <alignment horizontal="center" vertical="center"/>
    </xf>
    <xf numFmtId="0" fontId="43" fillId="0" borderId="0" xfId="14" applyFont="1" applyAlignment="1">
      <alignment horizontal="center" vertical="center"/>
    </xf>
    <xf numFmtId="0" fontId="43" fillId="0" borderId="31" xfId="14" applyFont="1" applyBorder="1" applyAlignment="1">
      <alignment horizontal="center" vertical="center"/>
    </xf>
    <xf numFmtId="0" fontId="20" fillId="5" borderId="0" xfId="0" applyFont="1" applyFill="1" applyAlignment="1">
      <alignment horizontal="center" vertical="center"/>
    </xf>
    <xf numFmtId="0" fontId="15" fillId="5" borderId="26" xfId="5" applyFont="1" applyFill="1" applyBorder="1" applyAlignment="1">
      <alignment vertical="center"/>
    </xf>
    <xf numFmtId="0" fontId="15" fillId="5" borderId="7" xfId="5" applyFont="1" applyFill="1" applyBorder="1" applyAlignment="1">
      <alignment vertical="center"/>
    </xf>
    <xf numFmtId="0" fontId="15" fillId="5" borderId="26" xfId="5" applyFont="1" applyFill="1" applyBorder="1" applyAlignment="1">
      <alignment horizontal="center"/>
    </xf>
    <xf numFmtId="0" fontId="15" fillId="5" borderId="7" xfId="5" applyFont="1" applyFill="1" applyBorder="1" applyAlignment="1">
      <alignment horizontal="center" vertical="center"/>
    </xf>
    <xf numFmtId="0" fontId="15" fillId="5" borderId="7" xfId="5" applyFont="1" applyFill="1" applyBorder="1" applyAlignment="1">
      <alignment horizontal="center" vertical="center" wrapText="1"/>
    </xf>
    <xf numFmtId="0" fontId="17" fillId="5" borderId="27" xfId="5" applyFont="1" applyFill="1" applyBorder="1" applyAlignment="1">
      <alignment horizontal="center" vertical="center"/>
    </xf>
    <xf numFmtId="0" fontId="17" fillId="5" borderId="22" xfId="5" applyFont="1" applyFill="1" applyBorder="1" applyAlignment="1">
      <alignment horizontal="center" vertical="center"/>
    </xf>
    <xf numFmtId="0" fontId="17" fillId="5" borderId="13" xfId="5" applyFont="1" applyFill="1" applyBorder="1" applyAlignment="1">
      <alignment horizontal="center" vertical="center"/>
    </xf>
    <xf numFmtId="0" fontId="15" fillId="5" borderId="25" xfId="5" applyFont="1" applyFill="1" applyBorder="1" applyAlignment="1">
      <alignment horizontal="center" vertical="center"/>
    </xf>
    <xf numFmtId="0" fontId="15" fillId="5" borderId="5" xfId="5" applyFont="1" applyFill="1" applyBorder="1" applyAlignment="1">
      <alignment horizontal="center" vertical="center"/>
    </xf>
    <xf numFmtId="0" fontId="15" fillId="5" borderId="24" xfId="5" applyFont="1" applyFill="1" applyBorder="1" applyAlignment="1">
      <alignment horizontal="center" vertical="center"/>
    </xf>
    <xf numFmtId="0" fontId="15" fillId="5" borderId="0" xfId="5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7" fillId="0" borderId="12" xfId="3" applyFont="1" applyBorder="1" applyAlignment="1">
      <alignment horizontal="left" vertical="center" wrapText="1"/>
    </xf>
    <xf numFmtId="0" fontId="7" fillId="0" borderId="13" xfId="3" applyFont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4" fontId="7" fillId="0" borderId="7" xfId="3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2" borderId="1" xfId="3" applyFont="1" applyFill="1" applyBorder="1" applyAlignment="1" applyProtection="1">
      <alignment horizontal="center" vertical="center"/>
      <protection locked="0" hidden="1"/>
    </xf>
    <xf numFmtId="0" fontId="6" fillId="2" borderId="2" xfId="3" applyFont="1" applyFill="1" applyBorder="1" applyAlignment="1" applyProtection="1">
      <alignment horizontal="center" vertical="center"/>
      <protection locked="0" hidden="1"/>
    </xf>
    <xf numFmtId="0" fontId="6" fillId="2" borderId="3" xfId="3" applyFont="1" applyFill="1" applyBorder="1" applyAlignment="1" applyProtection="1">
      <alignment horizontal="center" vertical="center"/>
      <protection locked="0" hidden="1"/>
    </xf>
    <xf numFmtId="0" fontId="7" fillId="0" borderId="4" xfId="3" applyFont="1" applyBorder="1" applyAlignment="1">
      <alignment horizontal="left" vertical="center" wrapText="1"/>
    </xf>
    <xf numFmtId="0" fontId="7" fillId="0" borderId="5" xfId="3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9" xfId="3" applyFont="1" applyBorder="1" applyAlignment="1">
      <alignment horizontal="left" vertical="center" wrapText="1"/>
    </xf>
    <xf numFmtId="0" fontId="7" fillId="0" borderId="10" xfId="3" applyFont="1" applyBorder="1" applyAlignment="1">
      <alignment horizontal="left" vertical="center" wrapText="1"/>
    </xf>
    <xf numFmtId="0" fontId="7" fillId="0" borderId="11" xfId="3" applyFont="1" applyBorder="1" applyAlignment="1">
      <alignment horizontal="left" vertical="center" wrapText="1"/>
    </xf>
    <xf numFmtId="2" fontId="7" fillId="0" borderId="7" xfId="3" applyNumberFormat="1" applyFont="1" applyBorder="1" applyAlignment="1">
      <alignment horizontal="center" vertical="center"/>
    </xf>
    <xf numFmtId="4" fontId="7" fillId="0" borderId="7" xfId="3" applyNumberFormat="1" applyFont="1" applyBorder="1" applyAlignment="1">
      <alignment horizontal="center" vertical="center" wrapText="1"/>
    </xf>
    <xf numFmtId="0" fontId="7" fillId="0" borderId="14" xfId="3" applyFont="1" applyBorder="1" applyAlignment="1">
      <alignment horizontal="left" vertical="center"/>
    </xf>
    <xf numFmtId="0" fontId="7" fillId="0" borderId="15" xfId="3" applyFont="1" applyBorder="1" applyAlignment="1">
      <alignment horizontal="left" vertical="center"/>
    </xf>
    <xf numFmtId="0" fontId="7" fillId="0" borderId="16" xfId="3" applyFont="1" applyBorder="1" applyAlignment="1">
      <alignment horizontal="left" vertical="center"/>
    </xf>
    <xf numFmtId="4" fontId="9" fillId="0" borderId="17" xfId="3" applyNumberFormat="1" applyFont="1" applyBorder="1" applyAlignment="1">
      <alignment horizontal="center" vertical="center"/>
    </xf>
    <xf numFmtId="4" fontId="9" fillId="0" borderId="15" xfId="3" applyNumberFormat="1" applyFont="1" applyBorder="1" applyAlignment="1">
      <alignment horizontal="center" vertical="center"/>
    </xf>
    <xf numFmtId="4" fontId="9" fillId="0" borderId="18" xfId="3" applyNumberFormat="1" applyFont="1" applyBorder="1" applyAlignment="1">
      <alignment horizontal="center" vertical="center"/>
    </xf>
    <xf numFmtId="0" fontId="9" fillId="0" borderId="19" xfId="3" applyFont="1" applyBorder="1" applyAlignment="1">
      <alignment horizontal="center" vertical="center"/>
    </xf>
    <xf numFmtId="0" fontId="9" fillId="0" borderId="20" xfId="3" applyFont="1" applyBorder="1" applyAlignment="1">
      <alignment horizontal="center" vertical="center"/>
    </xf>
    <xf numFmtId="0" fontId="9" fillId="0" borderId="21" xfId="3" applyFont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0" fontId="9" fillId="3" borderId="12" xfId="3" applyFont="1" applyFill="1" applyBorder="1" applyAlignment="1">
      <alignment horizontal="center" vertical="center"/>
    </xf>
    <xf numFmtId="0" fontId="9" fillId="3" borderId="2" xfId="3" applyFont="1" applyFill="1" applyBorder="1" applyAlignment="1">
      <alignment horizontal="center" vertical="center" wrapText="1"/>
    </xf>
    <xf numFmtId="0" fontId="9" fillId="3" borderId="7" xfId="3" applyFont="1" applyFill="1" applyBorder="1" applyAlignment="1">
      <alignment horizontal="center" vertical="center" wrapText="1"/>
    </xf>
    <xf numFmtId="2" fontId="9" fillId="3" borderId="2" xfId="3" applyNumberFormat="1" applyFont="1" applyFill="1" applyBorder="1" applyAlignment="1">
      <alignment horizontal="center" vertical="center"/>
    </xf>
    <xf numFmtId="2" fontId="9" fillId="3" borderId="7" xfId="3" applyNumberFormat="1" applyFont="1" applyFill="1" applyBorder="1" applyAlignment="1">
      <alignment horizontal="center" vertical="center"/>
    </xf>
    <xf numFmtId="4" fontId="9" fillId="3" borderId="2" xfId="3" applyNumberFormat="1" applyFont="1" applyFill="1" applyBorder="1" applyAlignment="1">
      <alignment horizontal="center" vertical="center"/>
    </xf>
    <xf numFmtId="4" fontId="9" fillId="3" borderId="3" xfId="3" applyNumberFormat="1" applyFont="1" applyFill="1" applyBorder="1" applyAlignment="1">
      <alignment horizontal="center" vertical="center"/>
    </xf>
  </cellXfs>
  <cellStyles count="23">
    <cellStyle name="Hiperlink 2" xfId="21" xr:uid="{BEAC31BE-2152-45E2-8007-FCC556B0B8E4}"/>
    <cellStyle name="Moeda" xfId="2" builtinId="4"/>
    <cellStyle name="Moeda 2 2" xfId="4" xr:uid="{00000000-0005-0000-0000-000001000000}"/>
    <cellStyle name="Normal" xfId="0" builtinId="0"/>
    <cellStyle name="Normal 10" xfId="5" xr:uid="{00000000-0005-0000-0000-000003000000}"/>
    <cellStyle name="Normal 2" xfId="6" xr:uid="{00000000-0005-0000-0000-000004000000}"/>
    <cellStyle name="Normal 2 2" xfId="7" xr:uid="{00000000-0005-0000-0000-000005000000}"/>
    <cellStyle name="Normal 2 2 2 2 2" xfId="15" xr:uid="{00000000-0005-0000-0000-000006000000}"/>
    <cellStyle name="Normal 2 2 3 5" xfId="14" xr:uid="{00000000-0005-0000-0000-000007000000}"/>
    <cellStyle name="Normal 2 3 3" xfId="16" xr:uid="{00000000-0005-0000-0000-000008000000}"/>
    <cellStyle name="Normal 2 4" xfId="8" xr:uid="{00000000-0005-0000-0000-000009000000}"/>
    <cellStyle name="Normal 3" xfId="9" xr:uid="{00000000-0005-0000-0000-00000A000000}"/>
    <cellStyle name="Normal 3 2" xfId="3" xr:uid="{00000000-0005-0000-0000-00000B000000}"/>
    <cellStyle name="Normal 4" xfId="13" xr:uid="{00000000-0005-0000-0000-00000C000000}"/>
    <cellStyle name="Normal 4 2" xfId="17" xr:uid="{00000000-0005-0000-0000-00000D000000}"/>
    <cellStyle name="Normal 6 2 3" xfId="18" xr:uid="{00000000-0005-0000-0000-00000E000000}"/>
    <cellStyle name="Porcentagem" xfId="22" builtinId="5"/>
    <cellStyle name="Porcentagem 2 2 2" xfId="19" xr:uid="{00000000-0005-0000-0000-00000F000000}"/>
    <cellStyle name="Separador de milhares 2" xfId="10" xr:uid="{00000000-0005-0000-0000-000010000000}"/>
    <cellStyle name="Separador de milhares 5" xfId="11" xr:uid="{00000000-0005-0000-0000-000011000000}"/>
    <cellStyle name="Separador de milhares 6" xfId="12" xr:uid="{00000000-0005-0000-0000-000012000000}"/>
    <cellStyle name="Vírgula" xfId="1" builtinId="3"/>
    <cellStyle name="Vírgula 3" xfId="20" xr:uid="{00000000-0005-0000-0000-000014000000}"/>
  </cellStyles>
  <dxfs count="3"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u/>
      </font>
      <fill>
        <patternFill patternType="solid">
          <fgColor rgb="FFA5A5A5"/>
          <bgColor rgb="FFA5A5A5"/>
        </patternFill>
      </fill>
      <border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12953</xdr:colOff>
      <xdr:row>10</xdr:row>
      <xdr:rowOff>0</xdr:rowOff>
    </xdr:from>
    <xdr:to>
      <xdr:col>0</xdr:col>
      <xdr:colOff>12953</xdr:colOff>
      <xdr:row>10</xdr:row>
      <xdr:rowOff>135890</xdr:rowOff>
    </xdr:to>
    <xdr:sp macro="" textlink="">
      <xdr:nvSpPr>
        <xdr:cNvPr id="2" name="Shape 19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2953" y="4581525"/>
          <a:ext cx="0" cy="135890"/>
        </a:xfrm>
        <a:custGeom>
          <a:avLst/>
          <a:gdLst/>
          <a:ahLst/>
          <a:cxnLst/>
          <a:rect l="0" t="0" r="0" b="0"/>
          <a:pathLst>
            <a:path h="135890">
              <a:moveTo>
                <a:pt x="0" y="0"/>
              </a:moveTo>
              <a:lnTo>
                <a:pt x="0" y="135636"/>
              </a:lnTo>
            </a:path>
          </a:pathLst>
        </a:custGeom>
        <a:ln w="25907">
          <a:solidFill>
            <a:srgbClr val="FFFFFF"/>
          </a:solidFill>
        </a:ln>
      </xdr:spPr>
    </xdr:sp>
    <xdr:clientData/>
  </xdr:twoCellAnchor>
  <xdr:twoCellAnchor editAs="oneCell">
    <xdr:from>
      <xdr:col>0</xdr:col>
      <xdr:colOff>12953</xdr:colOff>
      <xdr:row>14</xdr:row>
      <xdr:rowOff>0</xdr:rowOff>
    </xdr:from>
    <xdr:to>
      <xdr:col>0</xdr:col>
      <xdr:colOff>12953</xdr:colOff>
      <xdr:row>14</xdr:row>
      <xdr:rowOff>135890</xdr:rowOff>
    </xdr:to>
    <xdr:sp macro="" textlink="">
      <xdr:nvSpPr>
        <xdr:cNvPr id="3" name="Shape 19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12953" y="6134100"/>
          <a:ext cx="0" cy="135890"/>
        </a:xfrm>
        <a:custGeom>
          <a:avLst/>
          <a:gdLst/>
          <a:ahLst/>
          <a:cxnLst/>
          <a:rect l="0" t="0" r="0" b="0"/>
          <a:pathLst>
            <a:path h="135890">
              <a:moveTo>
                <a:pt x="0" y="0"/>
              </a:moveTo>
              <a:lnTo>
                <a:pt x="0" y="135636"/>
              </a:lnTo>
            </a:path>
          </a:pathLst>
        </a:custGeom>
        <a:ln w="25907">
          <a:solidFill>
            <a:srgbClr val="FFFFFF"/>
          </a:solidFill>
        </a:ln>
      </xdr:spPr>
    </xdr:sp>
    <xdr:clientData/>
  </xdr:twoCellAnchor>
  <xdr:twoCellAnchor editAs="oneCell">
    <xdr:from>
      <xdr:col>0</xdr:col>
      <xdr:colOff>12953</xdr:colOff>
      <xdr:row>15</xdr:row>
      <xdr:rowOff>0</xdr:rowOff>
    </xdr:from>
    <xdr:to>
      <xdr:col>0</xdr:col>
      <xdr:colOff>12953</xdr:colOff>
      <xdr:row>15</xdr:row>
      <xdr:rowOff>135890</xdr:rowOff>
    </xdr:to>
    <xdr:sp macro="" textlink="">
      <xdr:nvSpPr>
        <xdr:cNvPr id="4" name="Shape 1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12953" y="6381750"/>
          <a:ext cx="0" cy="135890"/>
        </a:xfrm>
        <a:custGeom>
          <a:avLst/>
          <a:gdLst/>
          <a:ahLst/>
          <a:cxnLst/>
          <a:rect l="0" t="0" r="0" b="0"/>
          <a:pathLst>
            <a:path h="135890">
              <a:moveTo>
                <a:pt x="0" y="0"/>
              </a:moveTo>
              <a:lnTo>
                <a:pt x="0" y="135636"/>
              </a:lnTo>
            </a:path>
          </a:pathLst>
        </a:custGeom>
        <a:ln w="25907">
          <a:solidFill>
            <a:srgbClr val="FFFFFF"/>
          </a:solidFill>
        </a:ln>
      </xdr:spPr>
    </xdr:sp>
    <xdr:clientData/>
  </xdr:twoCellAnchor>
  <xdr:twoCellAnchor editAs="oneCell">
    <xdr:from>
      <xdr:col>0</xdr:col>
      <xdr:colOff>12953</xdr:colOff>
      <xdr:row>20</xdr:row>
      <xdr:rowOff>0</xdr:rowOff>
    </xdr:from>
    <xdr:to>
      <xdr:col>0</xdr:col>
      <xdr:colOff>12953</xdr:colOff>
      <xdr:row>20</xdr:row>
      <xdr:rowOff>135890</xdr:rowOff>
    </xdr:to>
    <xdr:sp macro="" textlink="">
      <xdr:nvSpPr>
        <xdr:cNvPr id="5" name="Shape 19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12953" y="10534650"/>
          <a:ext cx="0" cy="135890"/>
        </a:xfrm>
        <a:custGeom>
          <a:avLst/>
          <a:gdLst/>
          <a:ahLst/>
          <a:cxnLst/>
          <a:rect l="0" t="0" r="0" b="0"/>
          <a:pathLst>
            <a:path h="135890">
              <a:moveTo>
                <a:pt x="0" y="0"/>
              </a:moveTo>
              <a:lnTo>
                <a:pt x="0" y="135636"/>
              </a:lnTo>
            </a:path>
          </a:pathLst>
        </a:custGeom>
        <a:ln w="25907">
          <a:solidFill>
            <a:srgbClr val="FFFFFF"/>
          </a:solidFill>
        </a:ln>
      </xdr:spPr>
    </xdr:sp>
    <xdr:clientData/>
  </xdr:twoCellAnchor>
  <xdr:twoCellAnchor editAs="oneCell">
    <xdr:from>
      <xdr:col>0</xdr:col>
      <xdr:colOff>12953</xdr:colOff>
      <xdr:row>33</xdr:row>
      <xdr:rowOff>0</xdr:rowOff>
    </xdr:from>
    <xdr:to>
      <xdr:col>0</xdr:col>
      <xdr:colOff>12953</xdr:colOff>
      <xdr:row>33</xdr:row>
      <xdr:rowOff>135890</xdr:rowOff>
    </xdr:to>
    <xdr:sp macro="" textlink="">
      <xdr:nvSpPr>
        <xdr:cNvPr id="6" name="Shape 19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/>
      </xdr:nvSpPr>
      <xdr:spPr>
        <a:xfrm>
          <a:off x="12953" y="17402175"/>
          <a:ext cx="0" cy="135890"/>
        </a:xfrm>
        <a:custGeom>
          <a:avLst/>
          <a:gdLst/>
          <a:ahLst/>
          <a:cxnLst/>
          <a:rect l="0" t="0" r="0" b="0"/>
          <a:pathLst>
            <a:path h="135890">
              <a:moveTo>
                <a:pt x="0" y="0"/>
              </a:moveTo>
              <a:lnTo>
                <a:pt x="0" y="135636"/>
              </a:lnTo>
            </a:path>
          </a:pathLst>
        </a:custGeom>
        <a:ln w="25907">
          <a:solidFill>
            <a:srgbClr val="FFFFFF"/>
          </a:solidFill>
        </a:ln>
      </xdr:spPr>
    </xdr:sp>
    <xdr:clientData/>
  </xdr:twoCellAnchor>
  <xdr:twoCellAnchor editAs="oneCell">
    <xdr:from>
      <xdr:col>0</xdr:col>
      <xdr:colOff>12953</xdr:colOff>
      <xdr:row>37</xdr:row>
      <xdr:rowOff>0</xdr:rowOff>
    </xdr:from>
    <xdr:to>
      <xdr:col>0</xdr:col>
      <xdr:colOff>12953</xdr:colOff>
      <xdr:row>37</xdr:row>
      <xdr:rowOff>135890</xdr:rowOff>
    </xdr:to>
    <xdr:sp macro="" textlink="">
      <xdr:nvSpPr>
        <xdr:cNvPr id="7" name="Shape 19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>
        <a:xfrm>
          <a:off x="12953" y="20335875"/>
          <a:ext cx="0" cy="135890"/>
        </a:xfrm>
        <a:custGeom>
          <a:avLst/>
          <a:gdLst/>
          <a:ahLst/>
          <a:cxnLst/>
          <a:rect l="0" t="0" r="0" b="0"/>
          <a:pathLst>
            <a:path h="135890">
              <a:moveTo>
                <a:pt x="0" y="0"/>
              </a:moveTo>
              <a:lnTo>
                <a:pt x="0" y="135636"/>
              </a:lnTo>
            </a:path>
          </a:pathLst>
        </a:custGeom>
        <a:ln w="25907">
          <a:solidFill>
            <a:srgbClr val="FFFFFF"/>
          </a:solidFill>
        </a:ln>
      </xdr:spPr>
    </xdr:sp>
    <xdr:clientData/>
  </xdr:twoCellAnchor>
  <xdr:twoCellAnchor editAs="oneCell">
    <xdr:from>
      <xdr:col>0</xdr:col>
      <xdr:colOff>12953</xdr:colOff>
      <xdr:row>43</xdr:row>
      <xdr:rowOff>0</xdr:rowOff>
    </xdr:from>
    <xdr:to>
      <xdr:col>0</xdr:col>
      <xdr:colOff>12953</xdr:colOff>
      <xdr:row>43</xdr:row>
      <xdr:rowOff>135890</xdr:rowOff>
    </xdr:to>
    <xdr:sp macro="" textlink="">
      <xdr:nvSpPr>
        <xdr:cNvPr id="8" name="Shape 19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/>
      </xdr:nvSpPr>
      <xdr:spPr>
        <a:xfrm>
          <a:off x="12953" y="23669625"/>
          <a:ext cx="0" cy="135890"/>
        </a:xfrm>
        <a:custGeom>
          <a:avLst/>
          <a:gdLst/>
          <a:ahLst/>
          <a:cxnLst/>
          <a:rect l="0" t="0" r="0" b="0"/>
          <a:pathLst>
            <a:path h="135890">
              <a:moveTo>
                <a:pt x="0" y="0"/>
              </a:moveTo>
              <a:lnTo>
                <a:pt x="0" y="135636"/>
              </a:lnTo>
            </a:path>
          </a:pathLst>
        </a:custGeom>
        <a:ln w="25907">
          <a:solidFill>
            <a:srgbClr val="FFFFFF"/>
          </a:solidFill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&#231;amento%20Entre%20Rios\OR&#199;AMENTO%20REV.%2009%20-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ÇAMENTÁRIA"/>
      <sheetName val="RESUMO GERAL"/>
      <sheetName val="RESUMO TERRENO NATURAL"/>
      <sheetName val="RUA GONZAGÃO"/>
      <sheetName val="RUA VITA BRAZIL"/>
      <sheetName val="RUA SENADOR ED. VELOSO"/>
      <sheetName val="RUA 4 - JARD. IMPERIAL"/>
      <sheetName val="RUA 5 - JARD. IMPERIAL"/>
      <sheetName val="RUA PRINC. - JARD. IMPERIAL"/>
      <sheetName val="TRAV.1 - JARD. IMPERIAL"/>
      <sheetName val="TRAV.2 - JARD. IMPERIAL"/>
      <sheetName val="TRAV.3 - JARD. IMPERIAL"/>
      <sheetName val="RUAS _TERRENO NATURAL"/>
      <sheetName val="RESUMO RUAS DE TERRENO NATURAL"/>
      <sheetName val="RESUMO RECAPEMANETO ASFÁLTICO"/>
      <sheetName val="RESUMO CAPEAMENTO ASFÁLTICO"/>
      <sheetName val="RESUMO_RUAS CAPEMANETO"/>
      <sheetName val="RESUMO_RUAS RECAPEMANETO "/>
      <sheetName val="RUAS _RUAS CAPEMANETO "/>
      <sheetName val="RUAS _RUAS RECAPEAMENTO"/>
      <sheetName val="RUA OLINDA"/>
      <sheetName val="RESUMO RECAPEMANETO AV. LUI"/>
      <sheetName val="RUA HONÓRIO BORGES"/>
      <sheetName val="RUA HONÓRIO BORGES TR 02"/>
      <sheetName val="RUA DA ESTAÇÃO"/>
      <sheetName val="AV. ALAGOINHAS"/>
      <sheetName val="AV. ALAGOINHAS - TR 02"/>
      <sheetName val="ENTORNO DA PRAÇA MATRIZ"/>
      <sheetName val="RUA INHAMBUPE"/>
      <sheetName val="RUAS ENTRE RIOS_RUAS (2)"/>
      <sheetName val="RUA ENTRE RIOS_PASSEIOS"/>
      <sheetName val="RUAS ENTRE RIOS_RUAS"/>
      <sheetName val="COMPOSI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2">
          <cell r="E12" t="str">
            <v>LIMPEZA, VARRIÇÃO E LAVAGEM DE PISTA</v>
          </cell>
        </row>
      </sheetData>
      <sheetData sheetId="15">
        <row r="12">
          <cell r="E12" t="str">
            <v>LIMPEZA, VARRIÇÃO E LAVAGEM DE PISTA</v>
          </cell>
        </row>
        <row r="18">
          <cell r="E18" t="str">
            <v xml:space="preserve">CARGA, MANOBRAS E DESCARGA DE MISTURA BETUMINOSA A QUENTE, COM CAMINHAO
BASCULANTE 14 M3, DESCARGA EM VIBRO-ACABADORA </v>
          </cell>
        </row>
        <row r="19">
          <cell r="E19" t="str">
            <v>TRANSPORTE COM CAMINHÃO BASCULANTE DE 18 M3, EM VIA URBANA PAVIMENTADA, DMT ACIMA DE 30 KM(UNIDADE: M3XKM). AF_07/2020</v>
          </cell>
        </row>
        <row r="20">
          <cell r="E20" t="str">
            <v>ASSENTAMENTO  DE  GUIA  (MEIO-FIO)  EM  TRECHO  RETO,  CONFECCIONADA  EM  CONCRETO  PRÉMOLDADO, PARA VIAS URBANAS (USO VIÁRIO). AF_06/2016</v>
          </cell>
        </row>
      </sheetData>
      <sheetData sheetId="16"/>
      <sheetData sheetId="17"/>
      <sheetData sheetId="18"/>
      <sheetData sheetId="19"/>
      <sheetData sheetId="20">
        <row r="16">
          <cell r="E16" t="str">
            <v>RECOMPOSIÇÃO DE BASE PARA REMENDO PROFUNDO DE BRITA GRADUADA SIMPLES - INCLUSO RETIRADA E COLOCAÇÃO DO MATERIAL. AF_12/2020 REF.: SINAPI 101835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35">
          <cell r="B35" t="str">
            <v>LIMPEZA, VARRIÇÃO E LAVAGEM DE PISTA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orse.cehop.se.gov.br/composicao.asp?font_sg_fonte=ORSE&amp;serv_nr_codigo=3613&amp;peri_nr_ano=2025&amp;peri_nr_mes=9&amp;peri_nr_ordem=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105"/>
  <sheetViews>
    <sheetView showGridLines="0" tabSelected="1" view="pageBreakPreview" zoomScale="80" zoomScaleNormal="80" zoomScaleSheetLayoutView="80" workbookViewId="0">
      <selection activeCell="D113" sqref="D113"/>
    </sheetView>
  </sheetViews>
  <sheetFormatPr defaultColWidth="9.140625" defaultRowHeight="14.25"/>
  <cols>
    <col min="1" max="1" width="10.85546875" style="66" customWidth="1"/>
    <col min="2" max="2" width="17.28515625" style="67" customWidth="1"/>
    <col min="3" max="3" width="16.85546875" style="67" customWidth="1"/>
    <col min="4" max="4" width="53.7109375" style="67" customWidth="1"/>
    <col min="5" max="5" width="12.7109375" style="68" customWidth="1"/>
    <col min="6" max="6" width="16" style="69" customWidth="1"/>
    <col min="7" max="7" width="16" style="67" customWidth="1"/>
    <col min="8" max="8" width="17.85546875" style="67" customWidth="1"/>
    <col min="9" max="9" width="22.28515625" style="70" customWidth="1"/>
    <col min="10" max="10" width="13.5703125" style="67" bestFit="1" customWidth="1"/>
    <col min="11" max="11" width="16.28515625" style="67" bestFit="1" customWidth="1"/>
    <col min="12" max="12" width="16" style="67" customWidth="1"/>
    <col min="13" max="13" width="14" style="67" customWidth="1"/>
    <col min="14" max="16384" width="9.140625" style="67"/>
  </cols>
  <sheetData>
    <row r="2" spans="1:13" ht="15">
      <c r="I2" s="236" t="s">
        <v>872</v>
      </c>
    </row>
    <row r="3" spans="1:13">
      <c r="I3" s="237" t="s">
        <v>874</v>
      </c>
    </row>
    <row r="4" spans="1:13">
      <c r="I4" s="237" t="s">
        <v>873</v>
      </c>
    </row>
    <row r="5" spans="1:13">
      <c r="I5" s="237" t="s">
        <v>875</v>
      </c>
    </row>
    <row r="6" spans="1:13" ht="15">
      <c r="A6" s="251" t="s">
        <v>283</v>
      </c>
      <c r="B6" s="251"/>
      <c r="C6" s="251"/>
      <c r="D6" s="251"/>
      <c r="E6" s="251"/>
      <c r="F6" s="252"/>
      <c r="G6" s="251"/>
      <c r="H6" s="251"/>
      <c r="I6" s="251"/>
    </row>
    <row r="8" spans="1:13" s="78" customFormat="1" ht="45">
      <c r="A8" s="71" t="s">
        <v>4</v>
      </c>
      <c r="B8" s="72" t="s">
        <v>5</v>
      </c>
      <c r="C8" s="72" t="s">
        <v>171</v>
      </c>
      <c r="D8" s="73" t="s">
        <v>6</v>
      </c>
      <c r="E8" s="74" t="s">
        <v>7</v>
      </c>
      <c r="F8" s="75" t="s">
        <v>9</v>
      </c>
      <c r="G8" s="76" t="s">
        <v>10</v>
      </c>
      <c r="H8" s="76" t="s">
        <v>97</v>
      </c>
      <c r="I8" s="77" t="s">
        <v>11</v>
      </c>
      <c r="L8" s="79"/>
    </row>
    <row r="9" spans="1:13" s="84" customFormat="1" ht="15">
      <c r="A9" s="81" t="s">
        <v>51</v>
      </c>
      <c r="B9" s="81"/>
      <c r="C9" s="81"/>
      <c r="D9" s="80" t="s">
        <v>128</v>
      </c>
      <c r="E9" s="82"/>
      <c r="F9" s="83"/>
      <c r="G9" s="83"/>
      <c r="H9" s="83"/>
      <c r="I9" s="83">
        <f>I10</f>
        <v>4167983.9934719997</v>
      </c>
      <c r="L9" s="85"/>
    </row>
    <row r="10" spans="1:13" s="86" customFormat="1" ht="28.5">
      <c r="A10" s="240" t="s">
        <v>52</v>
      </c>
      <c r="B10" s="88" t="s">
        <v>124</v>
      </c>
      <c r="C10" s="88" t="s">
        <v>282</v>
      </c>
      <c r="D10" s="89" t="s">
        <v>128</v>
      </c>
      <c r="E10" s="90" t="s">
        <v>769</v>
      </c>
      <c r="F10" s="92">
        <v>12</v>
      </c>
      <c r="G10" s="92">
        <f>'CPUs 1'!$I$6</f>
        <v>271926.71999999997</v>
      </c>
      <c r="H10" s="92">
        <f>G10*1.2773</f>
        <v>347331.99945599999</v>
      </c>
      <c r="I10" s="92">
        <f>H10*F10</f>
        <v>4167983.9934719997</v>
      </c>
      <c r="L10" s="87">
        <v>275675.34000000003</v>
      </c>
      <c r="M10" s="94">
        <f t="shared" ref="M10:M73" si="0">L10-G10</f>
        <v>3748.6200000000536</v>
      </c>
    </row>
    <row r="11" spans="1:13" s="84" customFormat="1" ht="15">
      <c r="A11" s="81" t="s">
        <v>59</v>
      </c>
      <c r="B11" s="81"/>
      <c r="C11" s="81"/>
      <c r="D11" s="80" t="s">
        <v>125</v>
      </c>
      <c r="E11" s="82"/>
      <c r="F11" s="83"/>
      <c r="G11" s="83"/>
      <c r="H11" s="83"/>
      <c r="I11" s="83">
        <f>I12</f>
        <v>157745.83471200001</v>
      </c>
      <c r="L11" s="85"/>
      <c r="M11" s="94"/>
    </row>
    <row r="12" spans="1:13" s="86" customFormat="1" ht="28.5">
      <c r="A12" s="240" t="s">
        <v>58</v>
      </c>
      <c r="B12" s="88" t="s">
        <v>124</v>
      </c>
      <c r="C12" s="88" t="s">
        <v>282</v>
      </c>
      <c r="D12" s="89" t="s">
        <v>125</v>
      </c>
      <c r="E12" s="90" t="s">
        <v>30</v>
      </c>
      <c r="F12" s="92">
        <v>72</v>
      </c>
      <c r="G12" s="92">
        <f>'CPUs 1'!$I$19</f>
        <v>1715.27</v>
      </c>
      <c r="H12" s="92">
        <f>G12*1.2773</f>
        <v>2190.9143710000003</v>
      </c>
      <c r="I12" s="92">
        <f t="shared" ref="I12:I24" si="1">H12*F12</f>
        <v>157745.83471200001</v>
      </c>
      <c r="L12" s="87">
        <v>1565.2</v>
      </c>
      <c r="M12" s="94">
        <f t="shared" si="0"/>
        <v>-150.06999999999994</v>
      </c>
    </row>
    <row r="13" spans="1:13" s="84" customFormat="1" ht="15">
      <c r="A13" s="81" t="s">
        <v>139</v>
      </c>
      <c r="B13" s="81"/>
      <c r="C13" s="81"/>
      <c r="D13" s="80" t="s">
        <v>140</v>
      </c>
      <c r="E13" s="82"/>
      <c r="F13" s="83"/>
      <c r="G13" s="83"/>
      <c r="H13" s="83"/>
      <c r="I13" s="83">
        <f>SUM(I14:I26)</f>
        <v>1092601.136524</v>
      </c>
      <c r="L13" s="85"/>
      <c r="M13" s="94"/>
    </row>
    <row r="14" spans="1:13" s="86" customFormat="1" ht="57">
      <c r="A14" s="240" t="s">
        <v>116</v>
      </c>
      <c r="B14" s="88">
        <v>4657</v>
      </c>
      <c r="C14" s="88" t="s">
        <v>172</v>
      </c>
      <c r="D14" s="89" t="s">
        <v>141</v>
      </c>
      <c r="E14" s="90" t="s">
        <v>769</v>
      </c>
      <c r="F14" s="91">
        <v>24</v>
      </c>
      <c r="G14" s="92">
        <f>VLOOKUP(B14,'CPUs 1'!$B$31:$I$742,8,0)</f>
        <v>1600</v>
      </c>
      <c r="H14" s="93">
        <f t="shared" ref="H14:H23" si="2">G14*1.2773</f>
        <v>2043.68</v>
      </c>
      <c r="I14" s="93">
        <f t="shared" si="1"/>
        <v>49048.32</v>
      </c>
      <c r="L14" s="87">
        <v>1600</v>
      </c>
      <c r="M14" s="94">
        <f t="shared" si="0"/>
        <v>0</v>
      </c>
    </row>
    <row r="15" spans="1:13" s="86" customFormat="1" ht="28.5">
      <c r="A15" s="240" t="s">
        <v>13</v>
      </c>
      <c r="B15" s="88">
        <v>4654</v>
      </c>
      <c r="C15" s="88" t="s">
        <v>172</v>
      </c>
      <c r="D15" s="89" t="s">
        <v>216</v>
      </c>
      <c r="E15" s="90" t="s">
        <v>769</v>
      </c>
      <c r="F15" s="91">
        <v>24</v>
      </c>
      <c r="G15" s="92">
        <f>VLOOKUP(B15,'CPUs 1'!$B$31:$I$742,8,0)</f>
        <v>800</v>
      </c>
      <c r="H15" s="93">
        <f t="shared" ref="H15" si="3">G15*1.2773</f>
        <v>1021.84</v>
      </c>
      <c r="I15" s="93">
        <f t="shared" ref="I15" si="4">H15*F15</f>
        <v>24524.16</v>
      </c>
      <c r="L15" s="87">
        <v>800</v>
      </c>
      <c r="M15" s="94">
        <f t="shared" si="0"/>
        <v>0</v>
      </c>
    </row>
    <row r="16" spans="1:13" s="86" customFormat="1" ht="28.5">
      <c r="A16" s="240" t="s">
        <v>15</v>
      </c>
      <c r="B16" s="88">
        <v>4656</v>
      </c>
      <c r="C16" s="88" t="s">
        <v>172</v>
      </c>
      <c r="D16" s="89" t="s">
        <v>217</v>
      </c>
      <c r="E16" s="90" t="s">
        <v>769</v>
      </c>
      <c r="F16" s="91">
        <v>24</v>
      </c>
      <c r="G16" s="92">
        <f>VLOOKUP(B16,'CPUs 1'!$B$31:$I$742,8,0)</f>
        <v>1054.51</v>
      </c>
      <c r="H16" s="93">
        <f t="shared" ref="H16:H17" si="5">G16*1.2773</f>
        <v>1346.9256230000001</v>
      </c>
      <c r="I16" s="93">
        <f t="shared" ref="I16:I17" si="6">H16*F16</f>
        <v>32326.214952000002</v>
      </c>
      <c r="L16" s="87">
        <v>962.26</v>
      </c>
      <c r="M16" s="94">
        <f t="shared" si="0"/>
        <v>-92.25</v>
      </c>
    </row>
    <row r="17" spans="1:13" s="86" customFormat="1" ht="28.5">
      <c r="A17" s="240" t="s">
        <v>218</v>
      </c>
      <c r="B17" s="88" t="s">
        <v>124</v>
      </c>
      <c r="C17" s="88" t="s">
        <v>282</v>
      </c>
      <c r="D17" s="89" t="s">
        <v>224</v>
      </c>
      <c r="E17" s="90" t="s">
        <v>769</v>
      </c>
      <c r="F17" s="92">
        <v>24</v>
      </c>
      <c r="G17" s="92">
        <f>'CPUs 1'!$I$49</f>
        <v>3668.4</v>
      </c>
      <c r="H17" s="93">
        <f t="shared" si="5"/>
        <v>4685.64732</v>
      </c>
      <c r="I17" s="93">
        <f t="shared" si="6"/>
        <v>112455.53568</v>
      </c>
      <c r="L17" s="87">
        <v>3668.4</v>
      </c>
      <c r="M17" s="94">
        <f t="shared" si="0"/>
        <v>0</v>
      </c>
    </row>
    <row r="18" spans="1:13" s="86" customFormat="1" ht="28.5">
      <c r="A18" s="240" t="s">
        <v>219</v>
      </c>
      <c r="B18" s="88" t="s">
        <v>124</v>
      </c>
      <c r="C18" s="88" t="s">
        <v>282</v>
      </c>
      <c r="D18" s="89" t="s">
        <v>142</v>
      </c>
      <c r="E18" s="90" t="s">
        <v>30</v>
      </c>
      <c r="F18" s="92">
        <v>24</v>
      </c>
      <c r="G18" s="92">
        <f>'CPUs 1'!$I$55</f>
        <v>2100</v>
      </c>
      <c r="H18" s="93">
        <f t="shared" si="2"/>
        <v>2682.3300000000004</v>
      </c>
      <c r="I18" s="93">
        <f t="shared" si="1"/>
        <v>64375.920000000013</v>
      </c>
      <c r="L18" s="87">
        <v>2100</v>
      </c>
      <c r="M18" s="94">
        <f t="shared" si="0"/>
        <v>0</v>
      </c>
    </row>
    <row r="19" spans="1:13" s="86" customFormat="1" ht="28.5">
      <c r="A19" s="240" t="s">
        <v>18</v>
      </c>
      <c r="B19" s="88" t="s">
        <v>124</v>
      </c>
      <c r="C19" s="88" t="s">
        <v>145</v>
      </c>
      <c r="D19" s="89" t="s">
        <v>143</v>
      </c>
      <c r="E19" s="90" t="s">
        <v>30</v>
      </c>
      <c r="F19" s="92">
        <v>12</v>
      </c>
      <c r="G19" s="92">
        <f>'CPUs 1'!$I$61</f>
        <v>1253.32</v>
      </c>
      <c r="H19" s="93">
        <f t="shared" si="2"/>
        <v>1600.865636</v>
      </c>
      <c r="I19" s="93">
        <f t="shared" si="1"/>
        <v>19210.387631999998</v>
      </c>
      <c r="L19" s="87">
        <v>1232</v>
      </c>
      <c r="M19" s="94">
        <f t="shared" si="0"/>
        <v>-21.319999999999936</v>
      </c>
    </row>
    <row r="20" spans="1:13" s="86" customFormat="1" ht="28.5">
      <c r="A20" s="240" t="s">
        <v>22</v>
      </c>
      <c r="B20" s="88" t="s">
        <v>124</v>
      </c>
      <c r="C20" s="88" t="s">
        <v>168</v>
      </c>
      <c r="D20" s="89" t="s">
        <v>144</v>
      </c>
      <c r="E20" s="90" t="s">
        <v>30</v>
      </c>
      <c r="F20" s="92">
        <v>12</v>
      </c>
      <c r="G20" s="92">
        <f>'CPUs 1'!$I$77</f>
        <v>1674.8500000000001</v>
      </c>
      <c r="H20" s="93">
        <f t="shared" si="2"/>
        <v>2139.2859050000002</v>
      </c>
      <c r="I20" s="93">
        <f t="shared" si="1"/>
        <v>25671.43086</v>
      </c>
      <c r="L20" s="87">
        <v>1435</v>
      </c>
      <c r="M20" s="94">
        <f t="shared" si="0"/>
        <v>-239.85000000000014</v>
      </c>
    </row>
    <row r="21" spans="1:13" s="86" customFormat="1" ht="42.75">
      <c r="A21" s="240" t="s">
        <v>25</v>
      </c>
      <c r="B21" s="88">
        <v>5156</v>
      </c>
      <c r="C21" s="88" t="s">
        <v>172</v>
      </c>
      <c r="D21" s="89" t="s">
        <v>196</v>
      </c>
      <c r="E21" s="90" t="s">
        <v>19</v>
      </c>
      <c r="F21" s="91">
        <v>10400</v>
      </c>
      <c r="G21" s="92">
        <f>VLOOKUP(B21,'CPUs 1'!$B$31:$I$742,8,0)</f>
        <v>3.5400000000000005</v>
      </c>
      <c r="H21" s="93">
        <f t="shared" si="2"/>
        <v>4.5216420000000008</v>
      </c>
      <c r="I21" s="93">
        <f t="shared" si="1"/>
        <v>47025.07680000001</v>
      </c>
      <c r="L21" s="87">
        <v>3.47</v>
      </c>
      <c r="M21" s="94">
        <f t="shared" si="0"/>
        <v>-7.0000000000000284E-2</v>
      </c>
    </row>
    <row r="22" spans="1:13" s="86" customFormat="1" ht="28.5">
      <c r="A22" s="240" t="s">
        <v>27</v>
      </c>
      <c r="B22" s="88">
        <v>10712</v>
      </c>
      <c r="C22" s="88" t="s">
        <v>172</v>
      </c>
      <c r="D22" s="89" t="s">
        <v>197</v>
      </c>
      <c r="E22" s="90" t="s">
        <v>12</v>
      </c>
      <c r="F22" s="91">
        <v>100</v>
      </c>
      <c r="G22" s="92">
        <f>VLOOKUP(B22,'CPUs 1'!$B$31:$I$742,8,0)</f>
        <v>412.29</v>
      </c>
      <c r="H22" s="93">
        <f t="shared" si="2"/>
        <v>526.61801700000012</v>
      </c>
      <c r="I22" s="93">
        <f t="shared" si="1"/>
        <v>52661.801700000011</v>
      </c>
      <c r="L22" s="87">
        <v>412.44</v>
      </c>
      <c r="M22" s="94">
        <f t="shared" si="0"/>
        <v>0.14999999999997726</v>
      </c>
    </row>
    <row r="23" spans="1:13" s="86" customFormat="1" ht="28.5">
      <c r="A23" s="240" t="s">
        <v>220</v>
      </c>
      <c r="B23" s="88">
        <v>10808</v>
      </c>
      <c r="C23" s="88" t="s">
        <v>172</v>
      </c>
      <c r="D23" s="89" t="s">
        <v>198</v>
      </c>
      <c r="E23" s="90" t="s">
        <v>30</v>
      </c>
      <c r="F23" s="91">
        <v>100</v>
      </c>
      <c r="G23" s="92">
        <f>VLOOKUP(B23,'CPUs 1'!$B$31:$I$742,8,0)</f>
        <v>116.29</v>
      </c>
      <c r="H23" s="93">
        <f t="shared" si="2"/>
        <v>148.53721700000003</v>
      </c>
      <c r="I23" s="93">
        <f>H23*F23</f>
        <v>14853.721700000002</v>
      </c>
      <c r="L23" s="87">
        <v>169.76</v>
      </c>
      <c r="M23" s="94">
        <f t="shared" si="0"/>
        <v>53.469999999999985</v>
      </c>
    </row>
    <row r="24" spans="1:13" s="86" customFormat="1">
      <c r="A24" s="240" t="s">
        <v>221</v>
      </c>
      <c r="B24" s="88">
        <v>98459</v>
      </c>
      <c r="C24" s="88" t="s">
        <v>168</v>
      </c>
      <c r="D24" s="89" t="s">
        <v>161</v>
      </c>
      <c r="E24" s="90" t="s">
        <v>12</v>
      </c>
      <c r="F24" s="91">
        <v>2200</v>
      </c>
      <c r="G24" s="92">
        <f>VLOOKUP(B24,'CPUs 1'!$B$31:$I$742,8,0)</f>
        <v>93.62</v>
      </c>
      <c r="H24" s="93">
        <f t="shared" ref="H24:H29" si="7">G24*1.2773</f>
        <v>119.58082600000002</v>
      </c>
      <c r="I24" s="93">
        <f t="shared" si="1"/>
        <v>263077.81720000005</v>
      </c>
      <c r="L24" s="87">
        <v>89.77</v>
      </c>
      <c r="M24" s="94">
        <f t="shared" si="0"/>
        <v>-3.8500000000000085</v>
      </c>
    </row>
    <row r="25" spans="1:13">
      <c r="A25" s="240" t="s">
        <v>222</v>
      </c>
      <c r="B25" s="88">
        <v>103689</v>
      </c>
      <c r="C25" s="88" t="s">
        <v>168</v>
      </c>
      <c r="D25" s="89" t="s">
        <v>54</v>
      </c>
      <c r="E25" s="90" t="s">
        <v>12</v>
      </c>
      <c r="F25" s="91">
        <v>120</v>
      </c>
      <c r="G25" s="92">
        <f>VLOOKUP(B25,'CPUs 1'!$B$31:$I$742,8,0)</f>
        <v>447.54999999999995</v>
      </c>
      <c r="H25" s="93">
        <f t="shared" si="7"/>
        <v>571.65561500000001</v>
      </c>
      <c r="I25" s="93">
        <f>ROUND(H25*F25,2)</f>
        <v>68598.67</v>
      </c>
      <c r="L25" s="87">
        <v>443.12</v>
      </c>
      <c r="M25" s="94">
        <f t="shared" si="0"/>
        <v>-4.42999999999995</v>
      </c>
    </row>
    <row r="26" spans="1:13" ht="42.75">
      <c r="A26" s="240" t="s">
        <v>223</v>
      </c>
      <c r="B26" s="88">
        <v>3099</v>
      </c>
      <c r="C26" s="88" t="s">
        <v>172</v>
      </c>
      <c r="D26" s="95" t="s">
        <v>173</v>
      </c>
      <c r="E26" s="90" t="s">
        <v>215</v>
      </c>
      <c r="F26" s="96">
        <v>264</v>
      </c>
      <c r="G26" s="92">
        <f>VLOOKUP(B26,'CPUs 1'!$B$31:$I$742,8,0)</f>
        <v>945.33</v>
      </c>
      <c r="H26" s="93">
        <f t="shared" si="7"/>
        <v>1207.4700090000001</v>
      </c>
      <c r="I26" s="93">
        <f>ROUND(H26*F26,2)</f>
        <v>318772.08</v>
      </c>
      <c r="L26" s="87">
        <v>944.76</v>
      </c>
      <c r="M26" s="94">
        <f t="shared" si="0"/>
        <v>-0.57000000000005002</v>
      </c>
    </row>
    <row r="27" spans="1:13" s="84" customFormat="1" ht="15">
      <c r="A27" s="81" t="s">
        <v>146</v>
      </c>
      <c r="B27" s="81"/>
      <c r="C27" s="81"/>
      <c r="D27" s="80" t="s">
        <v>147</v>
      </c>
      <c r="E27" s="82"/>
      <c r="F27" s="83"/>
      <c r="G27" s="83"/>
      <c r="H27" s="83"/>
      <c r="I27" s="83">
        <f>SUM(I28:I29)</f>
        <v>283987.59999999998</v>
      </c>
      <c r="L27" s="85"/>
    </row>
    <row r="28" spans="1:13" s="86" customFormat="1" ht="28.5">
      <c r="A28" s="240" t="s">
        <v>85</v>
      </c>
      <c r="B28" s="88">
        <v>6095</v>
      </c>
      <c r="C28" s="88" t="s">
        <v>172</v>
      </c>
      <c r="D28" s="89" t="s">
        <v>148</v>
      </c>
      <c r="E28" s="90" t="s">
        <v>30</v>
      </c>
      <c r="F28" s="91">
        <v>520</v>
      </c>
      <c r="G28" s="92">
        <f>VLOOKUP(B28,'CPUs 1'!$B$31:$I$742,8,0)</f>
        <v>157.38</v>
      </c>
      <c r="H28" s="93">
        <f t="shared" si="7"/>
        <v>201.02147400000001</v>
      </c>
      <c r="I28" s="93">
        <f>F28*G28</f>
        <v>81837.599999999991</v>
      </c>
      <c r="L28" s="87">
        <v>175.28</v>
      </c>
      <c r="M28" s="94">
        <f t="shared" si="0"/>
        <v>17.900000000000006</v>
      </c>
    </row>
    <row r="29" spans="1:13" s="86" customFormat="1">
      <c r="A29" s="240" t="s">
        <v>87</v>
      </c>
      <c r="B29" s="88">
        <v>7119</v>
      </c>
      <c r="C29" s="88" t="s">
        <v>172</v>
      </c>
      <c r="D29" s="89" t="s">
        <v>149</v>
      </c>
      <c r="E29" s="90" t="s">
        <v>19</v>
      </c>
      <c r="F29" s="91">
        <v>2600</v>
      </c>
      <c r="G29" s="92">
        <f>VLOOKUP(B29,'CPUs 1'!$B$31:$I$742,8,0)</f>
        <v>77.75</v>
      </c>
      <c r="H29" s="93">
        <f t="shared" si="7"/>
        <v>99.310075000000012</v>
      </c>
      <c r="I29" s="93">
        <f>F29*G29</f>
        <v>202150</v>
      </c>
      <c r="L29" s="87">
        <v>74.099999999999994</v>
      </c>
      <c r="M29" s="94">
        <f t="shared" si="0"/>
        <v>-3.6500000000000057</v>
      </c>
    </row>
    <row r="30" spans="1:13" s="84" customFormat="1" ht="15">
      <c r="A30" s="81" t="s">
        <v>150</v>
      </c>
      <c r="B30" s="81"/>
      <c r="C30" s="81"/>
      <c r="D30" s="80" t="s">
        <v>193</v>
      </c>
      <c r="E30" s="82"/>
      <c r="F30" s="83"/>
      <c r="G30" s="83"/>
      <c r="H30" s="83"/>
      <c r="I30" s="83">
        <f>I31+I32+I33+I36+I37+I38+I39+I40+I41+I42+I44+I45+I34+I35+I43</f>
        <v>11826050.969613373</v>
      </c>
      <c r="L30" s="85"/>
    </row>
    <row r="31" spans="1:13" s="86" customFormat="1">
      <c r="A31" s="243" t="s">
        <v>91</v>
      </c>
      <c r="B31" s="98">
        <v>5502985</v>
      </c>
      <c r="C31" s="98" t="s">
        <v>166</v>
      </c>
      <c r="D31" s="95" t="s">
        <v>174</v>
      </c>
      <c r="E31" s="244" t="s">
        <v>12</v>
      </c>
      <c r="F31" s="93">
        <v>30335.7</v>
      </c>
      <c r="G31" s="93">
        <f>'CPUs 2'!$J$7</f>
        <v>0.81</v>
      </c>
      <c r="H31" s="93">
        <f t="shared" ref="H31" si="8">G31*1.2773</f>
        <v>1.0346130000000002</v>
      </c>
      <c r="I31" s="93">
        <f t="shared" ref="I31" si="9">H31*F31</f>
        <v>31385.709584100008</v>
      </c>
      <c r="L31" s="87">
        <v>0.81</v>
      </c>
      <c r="M31" s="94">
        <f t="shared" si="0"/>
        <v>0</v>
      </c>
    </row>
    <row r="32" spans="1:13" ht="28.5">
      <c r="A32" s="243" t="s">
        <v>92</v>
      </c>
      <c r="B32" s="98">
        <v>10039</v>
      </c>
      <c r="C32" s="98" t="s">
        <v>172</v>
      </c>
      <c r="D32" s="95" t="s">
        <v>199</v>
      </c>
      <c r="E32" s="244" t="s">
        <v>108</v>
      </c>
      <c r="F32" s="96">
        <v>9100.7099999999991</v>
      </c>
      <c r="G32" s="93">
        <f>VLOOKUP(B32,'CPUs 1'!$B$31:$I$742,8,0)</f>
        <v>30</v>
      </c>
      <c r="H32" s="93">
        <f>G32*1.2773</f>
        <v>38.319000000000003</v>
      </c>
      <c r="I32" s="93">
        <f>F32*G32</f>
        <v>273021.3</v>
      </c>
      <c r="L32" s="87">
        <v>30</v>
      </c>
      <c r="M32" s="94">
        <f t="shared" si="0"/>
        <v>0</v>
      </c>
    </row>
    <row r="33" spans="1:13" s="86" customFormat="1" ht="42.75">
      <c r="A33" s="243" t="s">
        <v>93</v>
      </c>
      <c r="B33" s="98">
        <v>100576</v>
      </c>
      <c r="C33" s="98" t="s">
        <v>168</v>
      </c>
      <c r="D33" s="95" t="s">
        <v>129</v>
      </c>
      <c r="E33" s="244" t="s">
        <v>12</v>
      </c>
      <c r="F33" s="96">
        <v>30335.7</v>
      </c>
      <c r="G33" s="93">
        <f>VLOOKUP(B33,'CPUs 1'!$B$31:$I$742,8,0)</f>
        <v>3.28</v>
      </c>
      <c r="H33" s="93">
        <f t="shared" ref="H33:H39" si="10">G33*1.2773</f>
        <v>4.1895439999999997</v>
      </c>
      <c r="I33" s="93">
        <f t="shared" ref="I33:I40" si="11">H33*F33</f>
        <v>127092.74992079999</v>
      </c>
      <c r="L33" s="87">
        <v>3.07</v>
      </c>
      <c r="M33" s="94">
        <f t="shared" si="0"/>
        <v>-0.20999999999999996</v>
      </c>
    </row>
    <row r="34" spans="1:13" s="86" customFormat="1" ht="85.5">
      <c r="A34" s="243" t="s">
        <v>95</v>
      </c>
      <c r="B34" s="98">
        <v>101273</v>
      </c>
      <c r="C34" s="98" t="s">
        <v>168</v>
      </c>
      <c r="D34" s="95" t="s">
        <v>160</v>
      </c>
      <c r="E34" s="244" t="s">
        <v>14</v>
      </c>
      <c r="F34" s="96">
        <v>12134.28</v>
      </c>
      <c r="G34" s="93">
        <f>VLOOKUP(B34,'CPUs 1'!$B$31:$I$742,8,0)</f>
        <v>20.060000000000002</v>
      </c>
      <c r="H34" s="93">
        <f t="shared" si="10"/>
        <v>25.622638000000006</v>
      </c>
      <c r="I34" s="93">
        <f t="shared" si="11"/>
        <v>310912.26383064006</v>
      </c>
      <c r="L34" s="87">
        <v>17.350000000000001</v>
      </c>
      <c r="M34" s="94">
        <f t="shared" si="0"/>
        <v>-2.7100000000000009</v>
      </c>
    </row>
    <row r="35" spans="1:13" s="86" customFormat="1">
      <c r="A35" s="243" t="s">
        <v>225</v>
      </c>
      <c r="B35" s="98">
        <v>12100</v>
      </c>
      <c r="C35" s="98" t="s">
        <v>172</v>
      </c>
      <c r="D35" s="95" t="s">
        <v>281</v>
      </c>
      <c r="E35" s="244" t="s">
        <v>14</v>
      </c>
      <c r="F35" s="96">
        <v>12134.28</v>
      </c>
      <c r="G35" s="93">
        <f>VLOOKUP(B35,'CPUs 1'!$B$31:$I$742,8,0)</f>
        <v>33.57</v>
      </c>
      <c r="H35" s="93">
        <f t="shared" si="10"/>
        <v>42.878961000000004</v>
      </c>
      <c r="I35" s="93">
        <f t="shared" si="11"/>
        <v>520305.31888308009</v>
      </c>
      <c r="L35" s="97">
        <v>33.53</v>
      </c>
      <c r="M35" s="94">
        <f t="shared" si="0"/>
        <v>-3.9999999999999147E-2</v>
      </c>
    </row>
    <row r="36" spans="1:13" s="84" customFormat="1" ht="42.75">
      <c r="A36" s="243" t="s">
        <v>226</v>
      </c>
      <c r="B36" s="98">
        <v>11725</v>
      </c>
      <c r="C36" s="98" t="s">
        <v>172</v>
      </c>
      <c r="D36" s="95" t="s">
        <v>200</v>
      </c>
      <c r="E36" s="244" t="s">
        <v>14</v>
      </c>
      <c r="F36" s="96">
        <v>6067.14</v>
      </c>
      <c r="G36" s="93">
        <f>VLOOKUP(B36,'CPUs 1'!$B$31:$I$742,8,0)</f>
        <v>16.02</v>
      </c>
      <c r="H36" s="93">
        <f t="shared" si="10"/>
        <v>20.462346</v>
      </c>
      <c r="I36" s="93">
        <f t="shared" si="11"/>
        <v>124147.91791044001</v>
      </c>
      <c r="L36" s="87">
        <v>19.510000000000002</v>
      </c>
      <c r="M36" s="94">
        <f t="shared" si="0"/>
        <v>3.490000000000002</v>
      </c>
    </row>
    <row r="37" spans="1:13" s="86" customFormat="1" ht="28.5">
      <c r="A37" s="243" t="s">
        <v>227</v>
      </c>
      <c r="B37" s="98">
        <v>105562</v>
      </c>
      <c r="C37" s="98" t="s">
        <v>168</v>
      </c>
      <c r="D37" s="95" t="s">
        <v>194</v>
      </c>
      <c r="E37" s="244" t="s">
        <v>14</v>
      </c>
      <c r="F37" s="96">
        <v>6067.14</v>
      </c>
      <c r="G37" s="93">
        <f>VLOOKUP(B37,'CPUs 1'!$B$31:$I$742,8,0)</f>
        <v>9.48</v>
      </c>
      <c r="H37" s="93">
        <f t="shared" si="10"/>
        <v>12.108804000000001</v>
      </c>
      <c r="I37" s="93">
        <f t="shared" si="11"/>
        <v>73465.809100560014</v>
      </c>
      <c r="L37" s="87">
        <v>8.76</v>
      </c>
      <c r="M37" s="94">
        <f t="shared" si="0"/>
        <v>-0.72000000000000064</v>
      </c>
    </row>
    <row r="38" spans="1:13" s="86" customFormat="1" ht="42.75">
      <c r="A38" s="243" t="s">
        <v>228</v>
      </c>
      <c r="B38" s="98">
        <v>95875</v>
      </c>
      <c r="C38" s="98" t="s">
        <v>168</v>
      </c>
      <c r="D38" s="95" t="s">
        <v>107</v>
      </c>
      <c r="E38" s="244" t="s">
        <v>16</v>
      </c>
      <c r="F38" s="96">
        <v>91007.1</v>
      </c>
      <c r="G38" s="93">
        <f>VLOOKUP(B38,'CPUs 1'!$B$31:$I$742,8,0)</f>
        <v>3</v>
      </c>
      <c r="H38" s="93">
        <f t="shared" si="10"/>
        <v>3.8319000000000001</v>
      </c>
      <c r="I38" s="93">
        <f t="shared" si="11"/>
        <v>348730.10649000003</v>
      </c>
      <c r="L38" s="87">
        <v>2.4900000000000002</v>
      </c>
      <c r="M38" s="94">
        <f t="shared" si="0"/>
        <v>-0.50999999999999979</v>
      </c>
    </row>
    <row r="39" spans="1:13" s="86" customFormat="1" ht="57">
      <c r="A39" s="243" t="s">
        <v>229</v>
      </c>
      <c r="B39" s="98">
        <v>105749</v>
      </c>
      <c r="C39" s="98" t="s">
        <v>168</v>
      </c>
      <c r="D39" s="95" t="s">
        <v>159</v>
      </c>
      <c r="E39" s="244" t="s">
        <v>14</v>
      </c>
      <c r="F39" s="96">
        <v>606.71400000000006</v>
      </c>
      <c r="G39" s="93">
        <f>VLOOKUP(B39,'CPUs 1'!$B$31:$I$742,8,0)</f>
        <v>186.70999999999998</v>
      </c>
      <c r="H39" s="93">
        <f t="shared" si="10"/>
        <v>238.48468299999999</v>
      </c>
      <c r="I39" s="93">
        <f t="shared" si="11"/>
        <v>144691.995961662</v>
      </c>
      <c r="L39" s="87">
        <v>183.32</v>
      </c>
      <c r="M39" s="94">
        <f t="shared" si="0"/>
        <v>-3.3899999999999864</v>
      </c>
    </row>
    <row r="40" spans="1:13" s="86" customFormat="1" ht="42.75">
      <c r="A40" s="243" t="s">
        <v>230</v>
      </c>
      <c r="B40" s="98">
        <v>95875</v>
      </c>
      <c r="C40" s="98" t="s">
        <v>168</v>
      </c>
      <c r="D40" s="95" t="s">
        <v>107</v>
      </c>
      <c r="E40" s="244" t="s">
        <v>16</v>
      </c>
      <c r="F40" s="96">
        <v>9100.7100000000009</v>
      </c>
      <c r="G40" s="93">
        <f>VLOOKUP(B40,'CPUs 1'!$B$31:$I$742,8,0)</f>
        <v>3</v>
      </c>
      <c r="H40" s="93">
        <f t="shared" ref="H40:H48" si="12">G40*1.2773</f>
        <v>3.8319000000000001</v>
      </c>
      <c r="I40" s="93">
        <f t="shared" si="11"/>
        <v>34873.010649000003</v>
      </c>
      <c r="L40" s="87">
        <v>2.4900000000000002</v>
      </c>
      <c r="M40" s="94">
        <f t="shared" si="0"/>
        <v>-0.50999999999999979</v>
      </c>
    </row>
    <row r="41" spans="1:13" s="86" customFormat="1" ht="28.5">
      <c r="A41" s="243" t="s">
        <v>231</v>
      </c>
      <c r="B41" s="98">
        <v>96397</v>
      </c>
      <c r="C41" s="98" t="s">
        <v>168</v>
      </c>
      <c r="D41" s="95" t="s">
        <v>131</v>
      </c>
      <c r="E41" s="244" t="s">
        <v>14</v>
      </c>
      <c r="F41" s="96">
        <v>7876.65</v>
      </c>
      <c r="G41" s="93">
        <f>VLOOKUP(B41,'CPUs 1'!$B$31:$I$742,8,0)</f>
        <v>290.89</v>
      </c>
      <c r="H41" s="93">
        <f t="shared" si="12"/>
        <v>371.55379700000003</v>
      </c>
      <c r="I41" s="93">
        <f t="shared" ref="I41:I49" si="13">H41*F41</f>
        <v>2926599.2151400503</v>
      </c>
      <c r="J41" s="238">
        <f>I41/I105</f>
        <v>4.1410885204902E-2</v>
      </c>
      <c r="L41" s="87">
        <v>280.68</v>
      </c>
      <c r="M41" s="94">
        <f t="shared" si="0"/>
        <v>-10.20999999999998</v>
      </c>
    </row>
    <row r="42" spans="1:13" s="86" customFormat="1" ht="71.25">
      <c r="A42" s="243" t="s">
        <v>232</v>
      </c>
      <c r="B42" s="98">
        <v>105735</v>
      </c>
      <c r="C42" s="98" t="s">
        <v>168</v>
      </c>
      <c r="D42" s="95" t="s">
        <v>158</v>
      </c>
      <c r="E42" s="244" t="s">
        <v>14</v>
      </c>
      <c r="F42" s="96">
        <v>7876.65</v>
      </c>
      <c r="G42" s="93">
        <f>VLOOKUP(B42,'CPUs 1'!$B$31:$I$742,8,0)</f>
        <v>288.36</v>
      </c>
      <c r="H42" s="93">
        <f t="shared" si="12"/>
        <v>368.32222800000005</v>
      </c>
      <c r="I42" s="93">
        <f>ROUND(H42*F42,2)</f>
        <v>2901145.28</v>
      </c>
      <c r="J42" s="238">
        <f>I42/$I$105</f>
        <v>4.1050716316505975E-2</v>
      </c>
      <c r="K42" s="86">
        <f>F42/F33</f>
        <v>0.25964952185049295</v>
      </c>
      <c r="L42" s="87">
        <v>298.16000000000003</v>
      </c>
      <c r="M42" s="94">
        <f t="shared" si="0"/>
        <v>9.8000000000000114</v>
      </c>
    </row>
    <row r="43" spans="1:13" s="86" customFormat="1" ht="42.75">
      <c r="A43" s="243" t="s">
        <v>233</v>
      </c>
      <c r="B43" s="98" t="s">
        <v>202</v>
      </c>
      <c r="C43" s="98" t="s">
        <v>166</v>
      </c>
      <c r="D43" s="95" t="s">
        <v>167</v>
      </c>
      <c r="E43" s="244" t="s">
        <v>14</v>
      </c>
      <c r="F43" s="93">
        <v>8900</v>
      </c>
      <c r="G43" s="93">
        <f>'CPUs 2'!$J$24</f>
        <v>104.36</v>
      </c>
      <c r="H43" s="93">
        <f>G43*1.2773</f>
        <v>133.29902800000002</v>
      </c>
      <c r="I43" s="93">
        <f>ROUND(H43*F43,2)</f>
        <v>1186361.3500000001</v>
      </c>
      <c r="L43" s="87">
        <v>100.16</v>
      </c>
      <c r="M43" s="94">
        <f t="shared" si="0"/>
        <v>-4.2000000000000028</v>
      </c>
    </row>
    <row r="44" spans="1:13" s="86" customFormat="1" ht="42.75">
      <c r="A44" s="243" t="s">
        <v>234</v>
      </c>
      <c r="B44" s="98">
        <v>95875</v>
      </c>
      <c r="C44" s="98" t="s">
        <v>168</v>
      </c>
      <c r="D44" s="95" t="s">
        <v>107</v>
      </c>
      <c r="E44" s="244" t="s">
        <v>16</v>
      </c>
      <c r="F44" s="96">
        <v>418632.66000000003</v>
      </c>
      <c r="G44" s="93">
        <f>VLOOKUP(B44,'CPUs 1'!$B$31:$I$742,8,0)</f>
        <v>3</v>
      </c>
      <c r="H44" s="93">
        <f t="shared" si="12"/>
        <v>3.8319000000000001</v>
      </c>
      <c r="I44" s="93">
        <f t="shared" si="13"/>
        <v>1604158.4898540003</v>
      </c>
      <c r="L44" s="87">
        <v>2.4900000000000002</v>
      </c>
      <c r="M44" s="94">
        <f t="shared" si="0"/>
        <v>-0.50999999999999979</v>
      </c>
    </row>
    <row r="45" spans="1:13" s="86" customFormat="1" ht="57">
      <c r="A45" s="243" t="s">
        <v>235</v>
      </c>
      <c r="B45" s="98">
        <v>93590</v>
      </c>
      <c r="C45" s="98" t="s">
        <v>168</v>
      </c>
      <c r="D45" s="95" t="s">
        <v>106</v>
      </c>
      <c r="E45" s="244" t="s">
        <v>16</v>
      </c>
      <c r="F45" s="96">
        <v>837265.32000000007</v>
      </c>
      <c r="G45" s="93">
        <f>VLOOKUP(B45,'CPUs 1'!$B$31:$I$742,8,0)</f>
        <v>1.1400000000000001</v>
      </c>
      <c r="H45" s="93">
        <f t="shared" si="12"/>
        <v>1.4561220000000004</v>
      </c>
      <c r="I45" s="93">
        <f>H45*F45</f>
        <v>1219160.4522890404</v>
      </c>
      <c r="L45" s="87">
        <v>0.98</v>
      </c>
      <c r="M45" s="94">
        <f t="shared" si="0"/>
        <v>-0.16000000000000014</v>
      </c>
    </row>
    <row r="46" spans="1:13" s="84" customFormat="1" ht="15">
      <c r="A46" s="81" t="s">
        <v>152</v>
      </c>
      <c r="B46" s="81"/>
      <c r="C46" s="81"/>
      <c r="D46" s="80" t="s">
        <v>60</v>
      </c>
      <c r="E46" s="82"/>
      <c r="F46" s="83"/>
      <c r="G46" s="83"/>
      <c r="H46" s="83"/>
      <c r="I46" s="83">
        <f>SUM(I47:I59)</f>
        <v>25034026.079933193</v>
      </c>
      <c r="L46" s="85"/>
    </row>
    <row r="47" spans="1:13" s="86" customFormat="1">
      <c r="A47" s="243" t="s">
        <v>151</v>
      </c>
      <c r="B47" s="98">
        <v>2592</v>
      </c>
      <c r="C47" s="98" t="s">
        <v>172</v>
      </c>
      <c r="D47" s="95" t="s">
        <v>69</v>
      </c>
      <c r="E47" s="244" t="s">
        <v>12</v>
      </c>
      <c r="F47" s="96">
        <v>30335.7</v>
      </c>
      <c r="G47" s="93">
        <f>VLOOKUP(B47,'CPUs 1'!$B$31:$I$742,8,0)</f>
        <v>11.01</v>
      </c>
      <c r="H47" s="93">
        <f t="shared" si="12"/>
        <v>14.063073000000001</v>
      </c>
      <c r="I47" s="93">
        <f>H47*F47</f>
        <v>426613.16360610002</v>
      </c>
      <c r="L47" s="87">
        <v>11.01</v>
      </c>
      <c r="M47" s="94">
        <f t="shared" si="0"/>
        <v>0</v>
      </c>
    </row>
    <row r="48" spans="1:13" s="86" customFormat="1" ht="42.75">
      <c r="A48" s="243" t="s">
        <v>153</v>
      </c>
      <c r="B48" s="98">
        <v>2593</v>
      </c>
      <c r="C48" s="98" t="s">
        <v>172</v>
      </c>
      <c r="D48" s="95" t="s">
        <v>201</v>
      </c>
      <c r="E48" s="244" t="s">
        <v>12</v>
      </c>
      <c r="F48" s="96">
        <v>30335.7</v>
      </c>
      <c r="G48" s="93">
        <f>VLOOKUP(B48,'CPUs 1'!$B$31:$I$742,8,0)</f>
        <v>1.5900000000000003</v>
      </c>
      <c r="H48" s="93">
        <f t="shared" si="12"/>
        <v>2.0309070000000005</v>
      </c>
      <c r="I48" s="93">
        <f>H48*F48</f>
        <v>61608.985479900017</v>
      </c>
      <c r="L48" s="87">
        <v>1.59</v>
      </c>
      <c r="M48" s="94">
        <f t="shared" si="0"/>
        <v>0</v>
      </c>
    </row>
    <row r="49" spans="1:13" s="86" customFormat="1" ht="42.75">
      <c r="A49" s="243" t="s">
        <v>203</v>
      </c>
      <c r="B49" s="98">
        <v>96001</v>
      </c>
      <c r="C49" s="98" t="s">
        <v>172</v>
      </c>
      <c r="D49" s="95" t="s">
        <v>105</v>
      </c>
      <c r="E49" s="244" t="s">
        <v>12</v>
      </c>
      <c r="F49" s="96">
        <v>32133.67</v>
      </c>
      <c r="G49" s="93">
        <f>VLOOKUP(B49,'CPUs 1'!$B$31:$I$742,8,0)</f>
        <v>8.9700000000000024</v>
      </c>
      <c r="H49" s="93">
        <f t="shared" ref="H49:H54" si="14">G49*1.2773</f>
        <v>11.457381000000003</v>
      </c>
      <c r="I49" s="93">
        <f t="shared" si="13"/>
        <v>368167.70011827006</v>
      </c>
      <c r="L49" s="87">
        <v>7.16</v>
      </c>
      <c r="M49" s="94">
        <f t="shared" si="0"/>
        <v>-1.8100000000000023</v>
      </c>
    </row>
    <row r="50" spans="1:13" s="86" customFormat="1">
      <c r="A50" s="243" t="s">
        <v>204</v>
      </c>
      <c r="B50" s="98">
        <v>6191</v>
      </c>
      <c r="C50" s="98" t="s">
        <v>172</v>
      </c>
      <c r="D50" s="95" t="s">
        <v>119</v>
      </c>
      <c r="E50" s="244" t="s">
        <v>12</v>
      </c>
      <c r="F50" s="96">
        <v>32133.67</v>
      </c>
      <c r="G50" s="93">
        <f>VLOOKUP(B50,'CPUs 1'!$B$31:$I$742,8,0)</f>
        <v>0.54</v>
      </c>
      <c r="H50" s="93">
        <f t="shared" si="14"/>
        <v>0.68974200000000008</v>
      </c>
      <c r="I50" s="93">
        <f>ROUND(H50*F50,2)</f>
        <v>22163.94</v>
      </c>
      <c r="L50" s="87">
        <v>0.56999999999999995</v>
      </c>
      <c r="M50" s="94">
        <f t="shared" si="0"/>
        <v>2.9999999999999916E-2</v>
      </c>
    </row>
    <row r="51" spans="1:13" s="86" customFormat="1" ht="28.5">
      <c r="A51" s="243" t="s">
        <v>205</v>
      </c>
      <c r="B51" s="98">
        <v>2593</v>
      </c>
      <c r="C51" s="98" t="s">
        <v>172</v>
      </c>
      <c r="D51" s="95" t="s">
        <v>132</v>
      </c>
      <c r="E51" s="244" t="s">
        <v>12</v>
      </c>
      <c r="F51" s="96">
        <v>32133.67</v>
      </c>
      <c r="G51" s="93">
        <f>VLOOKUP(B51,'CPUs 1'!$B$31:$I$742,8,0)</f>
        <v>1.5900000000000003</v>
      </c>
      <c r="H51" s="93">
        <f t="shared" si="14"/>
        <v>2.0309070000000005</v>
      </c>
      <c r="I51" s="93">
        <f>ROUND(H51*F51,2)</f>
        <v>65260.5</v>
      </c>
      <c r="L51" s="87">
        <v>1.59</v>
      </c>
      <c r="M51" s="94">
        <f t="shared" si="0"/>
        <v>0</v>
      </c>
    </row>
    <row r="52" spans="1:13" s="86" customFormat="1" ht="28.5">
      <c r="A52" s="243" t="s">
        <v>206</v>
      </c>
      <c r="B52" s="98" t="s">
        <v>812</v>
      </c>
      <c r="C52" s="98" t="s">
        <v>812</v>
      </c>
      <c r="D52" s="95" t="s">
        <v>133</v>
      </c>
      <c r="E52" s="244" t="s">
        <v>16</v>
      </c>
      <c r="F52" s="96">
        <v>179948.552</v>
      </c>
      <c r="G52" s="93">
        <f>VLOOKUP(B52,'CPUs 1'!$B$31:$I$742,8,0)</f>
        <v>10.26</v>
      </c>
      <c r="H52" s="93">
        <f t="shared" si="14"/>
        <v>13.105098</v>
      </c>
      <c r="I52" s="93">
        <f>ROUND(H52*F52,2)</f>
        <v>2358243.41</v>
      </c>
      <c r="L52" s="87">
        <v>9.23</v>
      </c>
      <c r="M52" s="94">
        <f t="shared" si="0"/>
        <v>-1.0299999999999994</v>
      </c>
    </row>
    <row r="53" spans="1:13" s="86" customFormat="1" ht="57">
      <c r="A53" s="243" t="s">
        <v>210</v>
      </c>
      <c r="B53" s="98">
        <v>95995</v>
      </c>
      <c r="C53" s="98" t="s">
        <v>168</v>
      </c>
      <c r="D53" s="95" t="s">
        <v>164</v>
      </c>
      <c r="E53" s="244" t="s">
        <v>14</v>
      </c>
      <c r="F53" s="96">
        <v>1285.3468</v>
      </c>
      <c r="G53" s="93">
        <f>VLOOKUP(B53,'CPUs 1'!$B$31:$I$742,8,0)</f>
        <v>1495.17</v>
      </c>
      <c r="H53" s="93">
        <f t="shared" si="14"/>
        <v>1909.7806410000003</v>
      </c>
      <c r="I53" s="93">
        <f>ROUND(H53*F53,2)</f>
        <v>2454730.44</v>
      </c>
      <c r="L53" s="87">
        <v>1484.56</v>
      </c>
      <c r="M53" s="94">
        <f t="shared" si="0"/>
        <v>-10.610000000000127</v>
      </c>
    </row>
    <row r="54" spans="1:13" s="86" customFormat="1" ht="71.25">
      <c r="A54" s="243" t="s">
        <v>236</v>
      </c>
      <c r="B54" s="98">
        <v>101852</v>
      </c>
      <c r="C54" s="98" t="s">
        <v>168</v>
      </c>
      <c r="D54" s="95" t="s">
        <v>104</v>
      </c>
      <c r="E54" s="244" t="s">
        <v>12</v>
      </c>
      <c r="F54" s="96">
        <v>6416.0024000000003</v>
      </c>
      <c r="G54" s="93">
        <f>VLOOKUP(B54,'CPUs 1'!$B$31:$I$742,8,0)</f>
        <v>95.71</v>
      </c>
      <c r="H54" s="93">
        <f t="shared" si="14"/>
        <v>122.250383</v>
      </c>
      <c r="I54" s="93">
        <f>H54*F54</f>
        <v>784358.75072891929</v>
      </c>
      <c r="L54" s="87">
        <v>90.68</v>
      </c>
      <c r="M54" s="94">
        <f t="shared" si="0"/>
        <v>-5.0299999999999869</v>
      </c>
    </row>
    <row r="55" spans="1:13" s="86" customFormat="1">
      <c r="A55" s="243" t="s">
        <v>237</v>
      </c>
      <c r="B55" s="98">
        <v>6191</v>
      </c>
      <c r="C55" s="98" t="s">
        <v>172</v>
      </c>
      <c r="D55" s="95" t="s">
        <v>119</v>
      </c>
      <c r="E55" s="244" t="s">
        <v>12</v>
      </c>
      <c r="F55" s="96">
        <v>80200.03</v>
      </c>
      <c r="G55" s="93">
        <f>VLOOKUP(B55,'CPUs 1'!$B$31:$I$742,8,0)</f>
        <v>0.54</v>
      </c>
      <c r="H55" s="93">
        <f t="shared" ref="H55:H62" si="15">G55*1.2773</f>
        <v>0.68974200000000008</v>
      </c>
      <c r="I55" s="93">
        <f t="shared" ref="I55:I58" si="16">ROUND(H55*F55,2)</f>
        <v>55317.33</v>
      </c>
      <c r="L55" s="87">
        <v>0.56999999999999995</v>
      </c>
      <c r="M55" s="94">
        <f t="shared" si="0"/>
        <v>2.9999999999999916E-2</v>
      </c>
    </row>
    <row r="56" spans="1:13" s="86" customFormat="1" ht="28.5">
      <c r="A56" s="243" t="s">
        <v>238</v>
      </c>
      <c r="B56" s="98">
        <v>2593</v>
      </c>
      <c r="C56" s="98" t="s">
        <v>172</v>
      </c>
      <c r="D56" s="95" t="s">
        <v>132</v>
      </c>
      <c r="E56" s="244" t="s">
        <v>12</v>
      </c>
      <c r="F56" s="96">
        <v>80200.03</v>
      </c>
      <c r="G56" s="93">
        <f>VLOOKUP(B56,'CPUs 1'!$B$31:$I$742,8,0)</f>
        <v>1.5900000000000003</v>
      </c>
      <c r="H56" s="93">
        <f t="shared" si="15"/>
        <v>2.0309070000000005</v>
      </c>
      <c r="I56" s="93">
        <f t="shared" si="16"/>
        <v>162878.79999999999</v>
      </c>
      <c r="L56" s="87">
        <v>1.59</v>
      </c>
      <c r="M56" s="94">
        <f t="shared" si="0"/>
        <v>0</v>
      </c>
    </row>
    <row r="57" spans="1:13" s="86" customFormat="1" ht="28.5">
      <c r="A57" s="243" t="s">
        <v>239</v>
      </c>
      <c r="B57" s="98" t="s">
        <v>812</v>
      </c>
      <c r="C57" s="98" t="s">
        <v>812</v>
      </c>
      <c r="D57" s="95" t="s">
        <v>133</v>
      </c>
      <c r="E57" s="244" t="s">
        <v>16</v>
      </c>
      <c r="F57" s="96">
        <v>561400.21000000008</v>
      </c>
      <c r="G57" s="93">
        <f>VLOOKUP(B57,'CPUs 1'!$B$31:$I$742,8,0)</f>
        <v>10.26</v>
      </c>
      <c r="H57" s="93">
        <f t="shared" si="15"/>
        <v>13.105098</v>
      </c>
      <c r="I57" s="93">
        <f t="shared" si="16"/>
        <v>7357204.7699999996</v>
      </c>
      <c r="L57" s="87">
        <v>9.23</v>
      </c>
      <c r="M57" s="94">
        <f t="shared" si="0"/>
        <v>-1.0299999999999994</v>
      </c>
    </row>
    <row r="58" spans="1:13" s="86" customFormat="1" ht="57">
      <c r="A58" s="243" t="s">
        <v>240</v>
      </c>
      <c r="B58" s="98">
        <v>95995</v>
      </c>
      <c r="C58" s="98" t="s">
        <v>168</v>
      </c>
      <c r="D58" s="95" t="s">
        <v>164</v>
      </c>
      <c r="E58" s="244" t="s">
        <v>14</v>
      </c>
      <c r="F58" s="96">
        <v>4010.0014999999999</v>
      </c>
      <c r="G58" s="93">
        <f>VLOOKUP(B58,'CPUs 1'!$B$31:$I$742,8,0)</f>
        <v>1495.17</v>
      </c>
      <c r="H58" s="93">
        <f t="shared" si="15"/>
        <v>1909.7806410000003</v>
      </c>
      <c r="I58" s="93">
        <f t="shared" si="16"/>
        <v>7658223.2400000002</v>
      </c>
      <c r="J58" s="241">
        <f>F58+F53</f>
        <v>5295.3482999999997</v>
      </c>
      <c r="K58" s="242">
        <f>I58+I53</f>
        <v>10112953.68</v>
      </c>
      <c r="L58" s="87">
        <v>1484.56</v>
      </c>
      <c r="M58" s="94">
        <f t="shared" si="0"/>
        <v>-10.610000000000127</v>
      </c>
    </row>
    <row r="59" spans="1:13" ht="57">
      <c r="A59" s="243" t="s">
        <v>241</v>
      </c>
      <c r="B59" s="98" t="s">
        <v>130</v>
      </c>
      <c r="C59" s="98" t="s">
        <v>130</v>
      </c>
      <c r="D59" s="95" t="s">
        <v>243</v>
      </c>
      <c r="E59" s="244" t="s">
        <v>12</v>
      </c>
      <c r="F59" s="96">
        <v>7546.21</v>
      </c>
      <c r="G59" s="93">
        <f>'CPUs 1'!$I$397</f>
        <v>338.14000000000004</v>
      </c>
      <c r="H59" s="93">
        <f t="shared" ref="H59" si="17">G59*1.2773</f>
        <v>431.90622200000007</v>
      </c>
      <c r="I59" s="93">
        <f t="shared" ref="I59" si="18">ROUND(H59*F59,2)</f>
        <v>3259255.05</v>
      </c>
      <c r="J59" s="239">
        <f>I59/I105</f>
        <v>4.611790915230881E-2</v>
      </c>
      <c r="L59" s="87">
        <v>339.78</v>
      </c>
      <c r="M59" s="94">
        <f t="shared" si="0"/>
        <v>1.6399999999999295</v>
      </c>
    </row>
    <row r="60" spans="1:13" s="84" customFormat="1" ht="15">
      <c r="A60" s="245" t="s">
        <v>155</v>
      </c>
      <c r="B60" s="245"/>
      <c r="C60" s="245"/>
      <c r="D60" s="246" t="s">
        <v>165</v>
      </c>
      <c r="E60" s="247"/>
      <c r="F60" s="248"/>
      <c r="G60" s="248"/>
      <c r="H60" s="248"/>
      <c r="I60" s="248">
        <f>I61+I62+I63+I64</f>
        <v>7068548.2575334013</v>
      </c>
      <c r="L60" s="85"/>
    </row>
    <row r="61" spans="1:13" s="86" customFormat="1" ht="28.5">
      <c r="A61" s="243" t="s">
        <v>154</v>
      </c>
      <c r="B61" s="98">
        <v>2593</v>
      </c>
      <c r="C61" s="98" t="s">
        <v>172</v>
      </c>
      <c r="D61" s="95" t="s">
        <v>132</v>
      </c>
      <c r="E61" s="244" t="s">
        <v>12</v>
      </c>
      <c r="F61" s="96">
        <v>176646.8</v>
      </c>
      <c r="G61" s="93">
        <f>VLOOKUP(B61,'CPUs 1'!$B$31:$I$742,8,0)</f>
        <v>1.5900000000000003</v>
      </c>
      <c r="H61" s="93">
        <f t="shared" si="15"/>
        <v>2.0309070000000005</v>
      </c>
      <c r="I61" s="93">
        <f>H61*F61</f>
        <v>358753.22264760005</v>
      </c>
      <c r="L61" s="87">
        <v>1.59</v>
      </c>
      <c r="M61" s="94">
        <f t="shared" si="0"/>
        <v>0</v>
      </c>
    </row>
    <row r="62" spans="1:13" s="86" customFormat="1" ht="28.5">
      <c r="A62" s="243" t="s">
        <v>207</v>
      </c>
      <c r="B62" s="98" t="s">
        <v>130</v>
      </c>
      <c r="C62" s="98" t="s">
        <v>130</v>
      </c>
      <c r="D62" s="95" t="s">
        <v>245</v>
      </c>
      <c r="E62" s="244" t="s">
        <v>12</v>
      </c>
      <c r="F62" s="93">
        <v>8832.34</v>
      </c>
      <c r="G62" s="93">
        <f>'CPUs 2'!$J$59</f>
        <v>324.18</v>
      </c>
      <c r="H62" s="93">
        <f t="shared" si="15"/>
        <v>414.07511400000004</v>
      </c>
      <c r="I62" s="93">
        <f>H62*F62</f>
        <v>3657252.1923867604</v>
      </c>
      <c r="L62" s="87">
        <v>219.21</v>
      </c>
      <c r="M62" s="94">
        <f t="shared" si="0"/>
        <v>-104.97</v>
      </c>
    </row>
    <row r="63" spans="1:13" s="86" customFormat="1">
      <c r="A63" s="243" t="s">
        <v>208</v>
      </c>
      <c r="B63" s="98" t="s">
        <v>130</v>
      </c>
      <c r="C63" s="98" t="s">
        <v>130</v>
      </c>
      <c r="D63" s="95" t="s">
        <v>244</v>
      </c>
      <c r="E63" s="244" t="s">
        <v>12</v>
      </c>
      <c r="F63" s="93">
        <v>21234.560000000001</v>
      </c>
      <c r="G63" s="93">
        <f>'CPUs 1'!$I$409</f>
        <v>104.97999999999999</v>
      </c>
      <c r="H63" s="93">
        <f t="shared" ref="H63:H67" si="19">G63*1.2773</f>
        <v>134.09095400000001</v>
      </c>
      <c r="I63" s="93">
        <f>H63*F63</f>
        <v>2847362.4081702405</v>
      </c>
      <c r="J63" s="239">
        <f>I63/I105</f>
        <v>4.0289697752771574E-2</v>
      </c>
      <c r="L63" s="87">
        <v>101</v>
      </c>
      <c r="M63" s="94">
        <f t="shared" si="0"/>
        <v>-3.9799999999999898</v>
      </c>
    </row>
    <row r="64" spans="1:13" s="86" customFormat="1">
      <c r="A64" s="243" t="s">
        <v>209</v>
      </c>
      <c r="B64" s="249">
        <v>4011353</v>
      </c>
      <c r="C64" s="98" t="s">
        <v>166</v>
      </c>
      <c r="D64" s="95" t="s">
        <v>195</v>
      </c>
      <c r="E64" s="244" t="s">
        <v>12</v>
      </c>
      <c r="F64" s="93">
        <v>382466.8</v>
      </c>
      <c r="G64" s="93">
        <f>'CPUs 2'!$J$95</f>
        <v>0.42000000000000004</v>
      </c>
      <c r="H64" s="93">
        <f t="shared" si="19"/>
        <v>0.53646600000000011</v>
      </c>
      <c r="I64" s="93">
        <f t="shared" ref="I64:I69" si="20">H64*F64</f>
        <v>205180.43432880004</v>
      </c>
      <c r="L64" s="87">
        <v>0.46</v>
      </c>
      <c r="M64" s="94">
        <f t="shared" si="0"/>
        <v>3.999999999999998E-2</v>
      </c>
    </row>
    <row r="65" spans="1:13" s="84" customFormat="1" ht="15">
      <c r="A65" s="81" t="s">
        <v>169</v>
      </c>
      <c r="B65" s="81"/>
      <c r="C65" s="81"/>
      <c r="D65" s="80" t="s">
        <v>246</v>
      </c>
      <c r="E65" s="82"/>
      <c r="F65" s="83"/>
      <c r="G65" s="83"/>
      <c r="H65" s="83"/>
      <c r="I65" s="83">
        <f>SUM(I66:I69)</f>
        <v>12803806.294346057</v>
      </c>
      <c r="L65" s="85"/>
    </row>
    <row r="66" spans="1:13" s="86" customFormat="1" ht="28.5">
      <c r="A66" s="243" t="s">
        <v>170</v>
      </c>
      <c r="B66" s="98" t="s">
        <v>130</v>
      </c>
      <c r="C66" s="98" t="s">
        <v>282</v>
      </c>
      <c r="D66" s="95" t="s">
        <v>175</v>
      </c>
      <c r="E66" s="244" t="s">
        <v>12</v>
      </c>
      <c r="F66" s="93">
        <v>80962.23</v>
      </c>
      <c r="G66" s="93">
        <f>'CPUs 1'!$I$421</f>
        <v>71.540000000000006</v>
      </c>
      <c r="H66" s="93">
        <f t="shared" si="19"/>
        <v>91.378042000000022</v>
      </c>
      <c r="I66" s="93">
        <f t="shared" si="20"/>
        <v>7398170.0533536617</v>
      </c>
      <c r="L66" s="87">
        <v>43.01</v>
      </c>
      <c r="M66" s="94">
        <f t="shared" si="0"/>
        <v>-28.530000000000008</v>
      </c>
    </row>
    <row r="67" spans="1:13" s="86" customFormat="1">
      <c r="A67" s="243" t="s">
        <v>278</v>
      </c>
      <c r="B67" s="98">
        <v>75</v>
      </c>
      <c r="C67" s="98" t="s">
        <v>172</v>
      </c>
      <c r="D67" s="95" t="s">
        <v>276</v>
      </c>
      <c r="E67" s="244" t="s">
        <v>14</v>
      </c>
      <c r="F67" s="96">
        <v>17002.3</v>
      </c>
      <c r="G67" s="93">
        <f>VLOOKUP(B67,'CPUs 1'!$B$31:$I$742,8,0)</f>
        <v>132.79000000000002</v>
      </c>
      <c r="H67" s="93">
        <f t="shared" si="19"/>
        <v>169.61266700000004</v>
      </c>
      <c r="I67" s="93">
        <f t="shared" si="20"/>
        <v>2883805.4481341005</v>
      </c>
      <c r="L67" s="87">
        <v>129.76</v>
      </c>
      <c r="M67" s="94">
        <f t="shared" si="0"/>
        <v>-3.0300000000000296</v>
      </c>
    </row>
    <row r="68" spans="1:13" s="86" customFormat="1" ht="42.75">
      <c r="A68" s="243" t="s">
        <v>279</v>
      </c>
      <c r="B68" s="98">
        <v>2522</v>
      </c>
      <c r="C68" s="98" t="s">
        <v>172</v>
      </c>
      <c r="D68" s="95" t="s">
        <v>277</v>
      </c>
      <c r="E68" s="244" t="s">
        <v>14</v>
      </c>
      <c r="F68" s="96">
        <v>16192.446</v>
      </c>
      <c r="G68" s="93">
        <f>VLOOKUP(B68,'CPUs 1'!$B$31:$I$742,8,0)</f>
        <v>4.93</v>
      </c>
      <c r="H68" s="93">
        <f>G68*1.2773</f>
        <v>6.2970889999999997</v>
      </c>
      <c r="I68" s="93">
        <f t="shared" si="20"/>
        <v>101965.273589694</v>
      </c>
      <c r="L68" s="87">
        <v>4.9000000000000004</v>
      </c>
      <c r="M68" s="94">
        <f t="shared" si="0"/>
        <v>-2.9999999999999361E-2</v>
      </c>
    </row>
    <row r="69" spans="1:13" s="86" customFormat="1" ht="42.75">
      <c r="A69" s="243" t="s">
        <v>280</v>
      </c>
      <c r="B69" s="98">
        <v>95875</v>
      </c>
      <c r="C69" s="98" t="s">
        <v>168</v>
      </c>
      <c r="D69" s="95" t="s">
        <v>107</v>
      </c>
      <c r="E69" s="244" t="s">
        <v>16</v>
      </c>
      <c r="F69" s="96">
        <v>631505.39399999997</v>
      </c>
      <c r="G69" s="93">
        <f>VLOOKUP(B69,'CPUs 1'!$B$31:$I$742,8,0)</f>
        <v>3</v>
      </c>
      <c r="H69" s="93">
        <f>G69*1.2773</f>
        <v>3.8319000000000001</v>
      </c>
      <c r="I69" s="93">
        <f t="shared" si="20"/>
        <v>2419865.5192685998</v>
      </c>
      <c r="J69" s="241">
        <f>F69+F44+F40+F38</f>
        <v>1150245.8640000001</v>
      </c>
      <c r="K69" s="242">
        <f>I69+I44+I40+I38</f>
        <v>4407627.1262615994</v>
      </c>
      <c r="L69" s="87">
        <v>2.4900000000000002</v>
      </c>
      <c r="M69" s="94">
        <f t="shared" si="0"/>
        <v>-0.50999999999999979</v>
      </c>
    </row>
    <row r="70" spans="1:13" s="84" customFormat="1" ht="15">
      <c r="A70" s="81" t="s">
        <v>247</v>
      </c>
      <c r="B70" s="81"/>
      <c r="C70" s="81"/>
      <c r="D70" s="80" t="s">
        <v>82</v>
      </c>
      <c r="E70" s="82"/>
      <c r="F70" s="83"/>
      <c r="G70" s="83"/>
      <c r="H70" s="83"/>
      <c r="I70" s="83">
        <f>SUM(I71:I75)</f>
        <v>655927.27071999991</v>
      </c>
      <c r="L70" s="85"/>
    </row>
    <row r="71" spans="1:13" s="86" customFormat="1" ht="57">
      <c r="A71" s="240" t="s">
        <v>211</v>
      </c>
      <c r="B71" s="88">
        <v>94273</v>
      </c>
      <c r="C71" s="88" t="s">
        <v>168</v>
      </c>
      <c r="D71" s="89" t="s">
        <v>134</v>
      </c>
      <c r="E71" s="90" t="s">
        <v>19</v>
      </c>
      <c r="F71" s="91">
        <v>7589</v>
      </c>
      <c r="G71" s="92">
        <f>VLOOKUP(B71,'CPUs 1'!$B$31:$I$742,8,0)</f>
        <v>41.599999999999994</v>
      </c>
      <c r="H71" s="93">
        <f>G71*1.2773</f>
        <v>53.135679999999994</v>
      </c>
      <c r="I71" s="93">
        <f>H71*F71</f>
        <v>403246.67551999993</v>
      </c>
      <c r="L71" s="87">
        <v>40.119999999999997</v>
      </c>
      <c r="M71" s="94">
        <f t="shared" si="0"/>
        <v>-1.4799999999999969</v>
      </c>
    </row>
    <row r="72" spans="1:13" s="86" customFormat="1" ht="42.75">
      <c r="A72" s="240" t="s">
        <v>248</v>
      </c>
      <c r="B72" s="88">
        <v>94319</v>
      </c>
      <c r="C72" s="88" t="s">
        <v>168</v>
      </c>
      <c r="D72" s="89" t="s">
        <v>103</v>
      </c>
      <c r="E72" s="90" t="s">
        <v>14</v>
      </c>
      <c r="F72" s="91">
        <v>400</v>
      </c>
      <c r="G72" s="92">
        <f>VLOOKUP(B72,'CPUs 1'!$B$31:$I$742,8,0)</f>
        <v>85.42</v>
      </c>
      <c r="H72" s="93">
        <f>G72*1.2773</f>
        <v>109.10696600000001</v>
      </c>
      <c r="I72" s="93">
        <f>H72*F72</f>
        <v>43642.786400000005</v>
      </c>
      <c r="L72" s="87">
        <v>82.37</v>
      </c>
      <c r="M72" s="94">
        <f t="shared" si="0"/>
        <v>-3.0499999999999972</v>
      </c>
    </row>
    <row r="73" spans="1:13" s="86" customFormat="1" ht="28.5">
      <c r="A73" s="240" t="s">
        <v>249</v>
      </c>
      <c r="B73" s="88">
        <v>11472</v>
      </c>
      <c r="C73" s="88" t="s">
        <v>172</v>
      </c>
      <c r="D73" s="89" t="s">
        <v>135</v>
      </c>
      <c r="E73" s="90" t="s">
        <v>12</v>
      </c>
      <c r="F73" s="91">
        <v>2000</v>
      </c>
      <c r="G73" s="92">
        <f>VLOOKUP(B73,'CPUs 1'!$B$31:$I$742,8,0)</f>
        <v>7.6199999999999992</v>
      </c>
      <c r="H73" s="93">
        <f>G73*1.2773</f>
        <v>9.7330260000000006</v>
      </c>
      <c r="I73" s="93">
        <f t="shared" ref="I73:I75" si="21">H73*F73</f>
        <v>19466.052</v>
      </c>
      <c r="L73" s="87">
        <v>7.47</v>
      </c>
      <c r="M73" s="94">
        <f t="shared" si="0"/>
        <v>-0.14999999999999947</v>
      </c>
    </row>
    <row r="74" spans="1:13" s="86" customFormat="1" ht="42.75">
      <c r="A74" s="240" t="s">
        <v>250</v>
      </c>
      <c r="B74" s="88">
        <v>104658</v>
      </c>
      <c r="C74" s="88" t="s">
        <v>168</v>
      </c>
      <c r="D74" s="89" t="s">
        <v>157</v>
      </c>
      <c r="E74" s="90" t="s">
        <v>12</v>
      </c>
      <c r="F74" s="91">
        <v>300</v>
      </c>
      <c r="G74" s="92">
        <f>VLOOKUP(B74,'CPUs 1'!$B$31:$I$742,8,0)</f>
        <v>167.09</v>
      </c>
      <c r="H74" s="93">
        <f>G74*1.2773</f>
        <v>213.42405700000003</v>
      </c>
      <c r="I74" s="93">
        <f t="shared" si="21"/>
        <v>64027.217100000009</v>
      </c>
      <c r="L74" s="87">
        <v>156.94999999999999</v>
      </c>
      <c r="M74" s="94">
        <f t="shared" ref="M74:M75" si="22">L74-G74</f>
        <v>-10.140000000000015</v>
      </c>
    </row>
    <row r="75" spans="1:13" s="86" customFormat="1" ht="57">
      <c r="A75" s="240" t="s">
        <v>251</v>
      </c>
      <c r="B75" s="88">
        <v>94990</v>
      </c>
      <c r="C75" s="88" t="s">
        <v>168</v>
      </c>
      <c r="D75" s="89" t="s">
        <v>136</v>
      </c>
      <c r="E75" s="90" t="s">
        <v>14</v>
      </c>
      <c r="F75" s="91">
        <v>100</v>
      </c>
      <c r="G75" s="92">
        <f>VLOOKUP(B75,'CPUs 1'!$B$31:$I$742,8,0)</f>
        <v>982.8900000000001</v>
      </c>
      <c r="H75" s="93">
        <f t="shared" ref="H75:H104" si="23">G75*1.2773</f>
        <v>1255.4453970000002</v>
      </c>
      <c r="I75" s="93">
        <f t="shared" si="21"/>
        <v>125544.53970000002</v>
      </c>
      <c r="L75" s="87">
        <v>923.47</v>
      </c>
      <c r="M75" s="94">
        <f t="shared" si="22"/>
        <v>-59.420000000000073</v>
      </c>
    </row>
    <row r="76" spans="1:13" s="84" customFormat="1" ht="15">
      <c r="A76" s="81">
        <v>10</v>
      </c>
      <c r="B76" s="81"/>
      <c r="C76" s="81"/>
      <c r="D76" s="80" t="s">
        <v>89</v>
      </c>
      <c r="E76" s="82"/>
      <c r="F76" s="83"/>
      <c r="G76" s="83"/>
      <c r="H76" s="83"/>
      <c r="I76" s="83">
        <f>SUM(I77:I77)</f>
        <v>181020.96</v>
      </c>
      <c r="L76" s="85"/>
    </row>
    <row r="77" spans="1:13" ht="71.25">
      <c r="A77" s="240" t="s">
        <v>212</v>
      </c>
      <c r="B77" s="88">
        <v>102512</v>
      </c>
      <c r="C77" s="88" t="s">
        <v>168</v>
      </c>
      <c r="D77" s="89" t="s">
        <v>162</v>
      </c>
      <c r="E77" s="90" t="s">
        <v>19</v>
      </c>
      <c r="F77" s="99">
        <v>18672.143607142898</v>
      </c>
      <c r="G77" s="92">
        <f>VLOOKUP(B77,'CPUs 1'!$B$31:$I$742,8,0)</f>
        <v>7.59</v>
      </c>
      <c r="H77" s="93">
        <f t="shared" si="23"/>
        <v>9.6947070000000011</v>
      </c>
      <c r="I77" s="93">
        <f t="shared" ref="I77:I104" si="24">ROUND(H77*F77,2)</f>
        <v>181020.96</v>
      </c>
      <c r="L77" s="87">
        <v>7.56</v>
      </c>
      <c r="M77" s="94">
        <f t="shared" ref="M77" si="25">L77-G77</f>
        <v>-3.0000000000000249E-2</v>
      </c>
    </row>
    <row r="78" spans="1:13" s="84" customFormat="1" ht="15">
      <c r="A78" s="81">
        <v>11</v>
      </c>
      <c r="B78" s="81"/>
      <c r="C78" s="81"/>
      <c r="D78" s="80" t="s">
        <v>176</v>
      </c>
      <c r="E78" s="82"/>
      <c r="F78" s="83"/>
      <c r="G78" s="83"/>
      <c r="H78" s="83"/>
      <c r="I78" s="83">
        <f>I79+I80+I81+I82+I83+I84+I85+I86+I87+I88+I93+I94+I96+I97+I98+I99+I100++I101+I90+I91+I92+I95</f>
        <v>7368537.3900000006</v>
      </c>
      <c r="L78" s="85"/>
    </row>
    <row r="79" spans="1:13">
      <c r="A79" s="240" t="s">
        <v>213</v>
      </c>
      <c r="B79" s="88">
        <v>99063</v>
      </c>
      <c r="C79" s="88" t="s">
        <v>168</v>
      </c>
      <c r="D79" s="100" t="s">
        <v>177</v>
      </c>
      <c r="E79" s="90" t="s">
        <v>19</v>
      </c>
      <c r="F79" s="99">
        <v>1555.34</v>
      </c>
      <c r="G79" s="92">
        <f>VLOOKUP(B79,'CPUs 1'!$B$31:$I$742,8,0)</f>
        <v>10.279999999999998</v>
      </c>
      <c r="H79" s="93">
        <f t="shared" si="23"/>
        <v>13.130643999999998</v>
      </c>
      <c r="I79" s="93">
        <f t="shared" si="24"/>
        <v>20422.62</v>
      </c>
      <c r="L79" s="87">
        <v>9.56</v>
      </c>
      <c r="M79" s="94">
        <f t="shared" ref="M79:M101" si="26">L79-G79</f>
        <v>-0.71999999999999709</v>
      </c>
    </row>
    <row r="80" spans="1:13" ht="42.75">
      <c r="A80" s="240" t="s">
        <v>214</v>
      </c>
      <c r="B80" s="88">
        <v>93358</v>
      </c>
      <c r="C80" s="88" t="s">
        <v>168</v>
      </c>
      <c r="D80" s="100" t="s">
        <v>178</v>
      </c>
      <c r="E80" s="90" t="s">
        <v>14</v>
      </c>
      <c r="F80" s="99">
        <v>78.98</v>
      </c>
      <c r="G80" s="92">
        <f>VLOOKUP(B80,'CPUs 1'!$B$31:$I$742,8,0)</f>
        <v>98.53</v>
      </c>
      <c r="H80" s="93">
        <f t="shared" si="23"/>
        <v>125.85236900000001</v>
      </c>
      <c r="I80" s="93">
        <f t="shared" si="24"/>
        <v>9939.82</v>
      </c>
      <c r="L80" s="87">
        <v>89.87</v>
      </c>
      <c r="M80" s="94">
        <f t="shared" si="26"/>
        <v>-8.6599999999999966</v>
      </c>
    </row>
    <row r="81" spans="1:13" ht="114">
      <c r="A81" s="240" t="s">
        <v>252</v>
      </c>
      <c r="B81" s="88">
        <v>90106</v>
      </c>
      <c r="C81" s="88" t="s">
        <v>168</v>
      </c>
      <c r="D81" s="100" t="s">
        <v>179</v>
      </c>
      <c r="E81" s="90" t="s">
        <v>14</v>
      </c>
      <c r="F81" s="99">
        <v>34654</v>
      </c>
      <c r="G81" s="92">
        <f>VLOOKUP(B81,'CPUs 1'!$B$31:$I$742,8,0)</f>
        <v>9.7100000000000009</v>
      </c>
      <c r="H81" s="93">
        <f t="shared" si="23"/>
        <v>12.402583000000002</v>
      </c>
      <c r="I81" s="93">
        <f t="shared" si="24"/>
        <v>429799.11</v>
      </c>
      <c r="L81" s="87">
        <v>9.02</v>
      </c>
      <c r="M81" s="94">
        <f t="shared" si="26"/>
        <v>-0.69000000000000128</v>
      </c>
    </row>
    <row r="82" spans="1:13" ht="128.25">
      <c r="A82" s="240" t="s">
        <v>253</v>
      </c>
      <c r="B82" s="88">
        <v>90108</v>
      </c>
      <c r="C82" s="88" t="s">
        <v>168</v>
      </c>
      <c r="D82" s="100" t="s">
        <v>180</v>
      </c>
      <c r="E82" s="90" t="s">
        <v>14</v>
      </c>
      <c r="F82" s="99">
        <v>2333.0099999999998</v>
      </c>
      <c r="G82" s="92">
        <f>VLOOKUP(B82,'CPUs 1'!$B$31:$I$742,8,0)</f>
        <v>8.7800000000000011</v>
      </c>
      <c r="H82" s="93">
        <f t="shared" si="23"/>
        <v>11.214694000000001</v>
      </c>
      <c r="I82" s="93">
        <f t="shared" si="24"/>
        <v>26163.99</v>
      </c>
      <c r="L82" s="87">
        <v>8.16</v>
      </c>
      <c r="M82" s="94">
        <f t="shared" si="26"/>
        <v>-0.62000000000000099</v>
      </c>
    </row>
    <row r="83" spans="1:13" ht="28.5">
      <c r="A83" s="240" t="s">
        <v>254</v>
      </c>
      <c r="B83" s="88">
        <v>93382</v>
      </c>
      <c r="C83" s="88" t="s">
        <v>168</v>
      </c>
      <c r="D83" s="100" t="s">
        <v>181</v>
      </c>
      <c r="E83" s="90" t="s">
        <v>14</v>
      </c>
      <c r="F83" s="99">
        <v>556.23</v>
      </c>
      <c r="G83" s="92">
        <f>VLOOKUP(B83,'CPUs 1'!$B$31:$I$742,8,0)</f>
        <v>31.59</v>
      </c>
      <c r="H83" s="93">
        <f t="shared" si="23"/>
        <v>40.349907000000002</v>
      </c>
      <c r="I83" s="93">
        <f t="shared" si="24"/>
        <v>22443.83</v>
      </c>
      <c r="L83" s="87">
        <v>28.54</v>
      </c>
      <c r="M83" s="94">
        <f t="shared" si="26"/>
        <v>-3.0500000000000007</v>
      </c>
    </row>
    <row r="84" spans="1:13" ht="71.25">
      <c r="A84" s="240" t="s">
        <v>255</v>
      </c>
      <c r="B84" s="88">
        <v>100999</v>
      </c>
      <c r="C84" s="88" t="s">
        <v>168</v>
      </c>
      <c r="D84" s="250" t="s">
        <v>163</v>
      </c>
      <c r="E84" s="244" t="s">
        <v>14</v>
      </c>
      <c r="F84" s="101">
        <v>3032.913</v>
      </c>
      <c r="G84" s="93">
        <f>VLOOKUP(B84,'CPUs 1'!$B$31:$I$742,8,0)</f>
        <v>6.66</v>
      </c>
      <c r="H84" s="93">
        <f t="shared" si="23"/>
        <v>8.5068180000000009</v>
      </c>
      <c r="I84" s="93">
        <f t="shared" si="24"/>
        <v>25800.44</v>
      </c>
      <c r="L84" s="87">
        <v>5.96</v>
      </c>
      <c r="M84" s="94">
        <f t="shared" si="26"/>
        <v>-0.70000000000000018</v>
      </c>
    </row>
    <row r="85" spans="1:13" ht="42.75">
      <c r="A85" s="240" t="s">
        <v>256</v>
      </c>
      <c r="B85" s="88">
        <v>95875</v>
      </c>
      <c r="C85" s="88" t="s">
        <v>168</v>
      </c>
      <c r="D85" s="250" t="s">
        <v>182</v>
      </c>
      <c r="E85" s="244" t="s">
        <v>16</v>
      </c>
      <c r="F85" s="101">
        <v>90987.39</v>
      </c>
      <c r="G85" s="93">
        <f>VLOOKUP(B85,'CPUs 1'!$B$31:$I$742,8,0)</f>
        <v>3</v>
      </c>
      <c r="H85" s="93">
        <f t="shared" si="23"/>
        <v>3.8319000000000001</v>
      </c>
      <c r="I85" s="93">
        <f t="shared" si="24"/>
        <v>348654.58</v>
      </c>
      <c r="L85" s="87">
        <v>2.4900000000000002</v>
      </c>
      <c r="M85" s="94">
        <f t="shared" si="26"/>
        <v>-0.50999999999999979</v>
      </c>
    </row>
    <row r="86" spans="1:13" ht="28.5">
      <c r="A86" s="240" t="s">
        <v>257</v>
      </c>
      <c r="B86" s="88">
        <v>10039</v>
      </c>
      <c r="C86" s="88" t="s">
        <v>172</v>
      </c>
      <c r="D86" s="250" t="s">
        <v>183</v>
      </c>
      <c r="E86" s="244" t="s">
        <v>108</v>
      </c>
      <c r="F86" s="101">
        <v>4549.3694999999998</v>
      </c>
      <c r="G86" s="93">
        <f>VLOOKUP(B86,'CPUs 1'!$B$31:$I$742,8,0)</f>
        <v>30</v>
      </c>
      <c r="H86" s="93">
        <f t="shared" si="23"/>
        <v>38.319000000000003</v>
      </c>
      <c r="I86" s="93">
        <f t="shared" si="24"/>
        <v>174327.29</v>
      </c>
      <c r="L86" s="87">
        <v>30</v>
      </c>
      <c r="M86" s="94">
        <f t="shared" si="26"/>
        <v>0</v>
      </c>
    </row>
    <row r="87" spans="1:13" ht="71.25">
      <c r="A87" s="240" t="s">
        <v>258</v>
      </c>
      <c r="B87" s="88">
        <v>94339</v>
      </c>
      <c r="C87" s="88" t="s">
        <v>168</v>
      </c>
      <c r="D87" s="250" t="s">
        <v>184</v>
      </c>
      <c r="E87" s="244" t="s">
        <v>14</v>
      </c>
      <c r="F87" s="101">
        <v>1232.1199999999999</v>
      </c>
      <c r="G87" s="93">
        <f>VLOOKUP(B87,'CPUs 1'!$B$31:$I$742,8,0)</f>
        <v>123.17999999999999</v>
      </c>
      <c r="H87" s="93">
        <f t="shared" si="23"/>
        <v>157.33781400000001</v>
      </c>
      <c r="I87" s="93">
        <f t="shared" si="24"/>
        <v>193859.07</v>
      </c>
      <c r="L87" s="87">
        <v>121.34</v>
      </c>
      <c r="M87" s="94">
        <f t="shared" si="26"/>
        <v>-1.8399999999999892</v>
      </c>
    </row>
    <row r="88" spans="1:13" ht="57">
      <c r="A88" s="240" t="s">
        <v>259</v>
      </c>
      <c r="B88" s="88">
        <v>94869</v>
      </c>
      <c r="C88" s="88" t="s">
        <v>168</v>
      </c>
      <c r="D88" s="100" t="s">
        <v>185</v>
      </c>
      <c r="E88" s="90" t="s">
        <v>19</v>
      </c>
      <c r="F88" s="99">
        <v>323</v>
      </c>
      <c r="G88" s="92">
        <f>VLOOKUP(B88,'CPUs 1'!$B$31:$I$742,8,0)</f>
        <v>136.39000000000001</v>
      </c>
      <c r="H88" s="93">
        <f t="shared" si="23"/>
        <v>174.21094700000003</v>
      </c>
      <c r="I88" s="93">
        <f t="shared" si="24"/>
        <v>56270.14</v>
      </c>
      <c r="L88" s="87">
        <v>122.15</v>
      </c>
      <c r="M88" s="94">
        <f t="shared" si="26"/>
        <v>-14.240000000000009</v>
      </c>
    </row>
    <row r="89" spans="1:13" ht="57">
      <c r="A89" s="240" t="s">
        <v>260</v>
      </c>
      <c r="B89" s="88">
        <v>90705</v>
      </c>
      <c r="C89" s="88" t="s">
        <v>168</v>
      </c>
      <c r="D89" s="100" t="s">
        <v>186</v>
      </c>
      <c r="E89" s="90" t="s">
        <v>19</v>
      </c>
      <c r="F89" s="99"/>
      <c r="G89" s="92">
        <f>VLOOKUP(B89,'CPUs 1'!$B$31:$I$742,8,0)</f>
        <v>315.35000000000002</v>
      </c>
      <c r="H89" s="93">
        <f t="shared" si="23"/>
        <v>402.79655500000007</v>
      </c>
      <c r="I89" s="93">
        <f t="shared" si="24"/>
        <v>0</v>
      </c>
      <c r="L89" s="87">
        <v>311.05</v>
      </c>
      <c r="M89" s="94">
        <f t="shared" si="26"/>
        <v>-4.3000000000000114</v>
      </c>
    </row>
    <row r="90" spans="1:13" ht="57">
      <c r="A90" s="240" t="s">
        <v>261</v>
      </c>
      <c r="B90" s="88">
        <v>90706</v>
      </c>
      <c r="C90" s="88" t="s">
        <v>168</v>
      </c>
      <c r="D90" s="100" t="s">
        <v>98</v>
      </c>
      <c r="E90" s="90" t="s">
        <v>19</v>
      </c>
      <c r="F90" s="99">
        <v>457.76</v>
      </c>
      <c r="G90" s="92">
        <f>VLOOKUP(B90,'CPUs 1'!$B$31:$I$742,8,0)</f>
        <v>418.45</v>
      </c>
      <c r="H90" s="93">
        <f t="shared" si="23"/>
        <v>534.48618499999998</v>
      </c>
      <c r="I90" s="93">
        <f t="shared" si="24"/>
        <v>244666.4</v>
      </c>
      <c r="L90" s="87">
        <v>412.8</v>
      </c>
      <c r="M90" s="94">
        <f t="shared" si="26"/>
        <v>-5.6499999999999773</v>
      </c>
    </row>
    <row r="91" spans="1:13" ht="57">
      <c r="A91" s="240" t="s">
        <v>262</v>
      </c>
      <c r="B91" s="88">
        <v>90708</v>
      </c>
      <c r="C91" s="88" t="s">
        <v>168</v>
      </c>
      <c r="D91" s="100" t="s">
        <v>99</v>
      </c>
      <c r="E91" s="90" t="s">
        <v>19</v>
      </c>
      <c r="F91" s="99">
        <v>502.24</v>
      </c>
      <c r="G91" s="92">
        <f>VLOOKUP(B91,'CPUs 1'!$B$31:$I$742,8,0)</f>
        <v>774.81000000000006</v>
      </c>
      <c r="H91" s="93">
        <f t="shared" si="23"/>
        <v>989.66481300000021</v>
      </c>
      <c r="I91" s="93">
        <f>ROUND(H91*F91,2)</f>
        <v>497049.26</v>
      </c>
      <c r="L91" s="87">
        <v>694.47</v>
      </c>
      <c r="M91" s="94">
        <f t="shared" si="26"/>
        <v>-80.340000000000032</v>
      </c>
    </row>
    <row r="92" spans="1:13" ht="57">
      <c r="A92" s="240" t="s">
        <v>263</v>
      </c>
      <c r="B92" s="88">
        <v>94875</v>
      </c>
      <c r="C92" s="88" t="s">
        <v>168</v>
      </c>
      <c r="D92" s="100" t="s">
        <v>100</v>
      </c>
      <c r="E92" s="90" t="s">
        <v>19</v>
      </c>
      <c r="F92" s="99">
        <v>389.34</v>
      </c>
      <c r="G92" s="92">
        <f>VLOOKUP(B92,'CPUs 1'!$B$31:$I$742,8,0)</f>
        <v>1257.8599999999999</v>
      </c>
      <c r="H92" s="93">
        <f t="shared" si="23"/>
        <v>1606.6645779999999</v>
      </c>
      <c r="I92" s="93">
        <f>ROUND(H92*F92,2)</f>
        <v>625538.79</v>
      </c>
      <c r="L92" s="87">
        <v>1127.32</v>
      </c>
      <c r="M92" s="94">
        <f t="shared" si="26"/>
        <v>-130.53999999999996</v>
      </c>
    </row>
    <row r="93" spans="1:13" ht="57">
      <c r="A93" s="240" t="s">
        <v>264</v>
      </c>
      <c r="B93" s="88">
        <v>94879</v>
      </c>
      <c r="C93" s="88" t="s">
        <v>168</v>
      </c>
      <c r="D93" s="100" t="s">
        <v>101</v>
      </c>
      <c r="E93" s="90" t="s">
        <v>19</v>
      </c>
      <c r="F93" s="101">
        <v>1232.3399999999999</v>
      </c>
      <c r="G93" s="92">
        <f>VLOOKUP(B93,'CPUs 1'!$B$31:$I$742,8,0)</f>
        <v>1935.99</v>
      </c>
      <c r="H93" s="93">
        <f t="shared" si="23"/>
        <v>2472.8400270000002</v>
      </c>
      <c r="I93" s="93">
        <f t="shared" si="24"/>
        <v>3047379.68</v>
      </c>
      <c r="L93" s="87">
        <v>1735.04</v>
      </c>
      <c r="M93" s="94">
        <f t="shared" si="26"/>
        <v>-200.95000000000005</v>
      </c>
    </row>
    <row r="94" spans="1:13" ht="28.5">
      <c r="A94" s="240" t="s">
        <v>265</v>
      </c>
      <c r="B94" s="88">
        <v>3229</v>
      </c>
      <c r="C94" s="88" t="s">
        <v>172</v>
      </c>
      <c r="D94" s="100" t="s">
        <v>187</v>
      </c>
      <c r="E94" s="90" t="s">
        <v>30</v>
      </c>
      <c r="F94" s="99">
        <v>90</v>
      </c>
      <c r="G94" s="92">
        <f>VLOOKUP(B94,'CPUs 1'!$B$31:$I$742,8,0)</f>
        <v>2930.1800000000003</v>
      </c>
      <c r="H94" s="93">
        <f t="shared" si="23"/>
        <v>3742.7189140000005</v>
      </c>
      <c r="I94" s="93">
        <f t="shared" si="24"/>
        <v>336844.7</v>
      </c>
      <c r="L94" s="87">
        <v>2871.21</v>
      </c>
      <c r="M94" s="94">
        <f t="shared" si="26"/>
        <v>-58.970000000000255</v>
      </c>
    </row>
    <row r="95" spans="1:13">
      <c r="A95" s="240" t="s">
        <v>266</v>
      </c>
      <c r="B95" s="88">
        <v>9141</v>
      </c>
      <c r="C95" s="88" t="s">
        <v>172</v>
      </c>
      <c r="D95" s="100" t="s">
        <v>242</v>
      </c>
      <c r="E95" s="90" t="s">
        <v>30</v>
      </c>
      <c r="F95" s="99">
        <v>90</v>
      </c>
      <c r="G95" s="92">
        <f>VLOOKUP(B95,'CPUs 1'!$B$31:$I$742,8,0)</f>
        <v>673.7</v>
      </c>
      <c r="H95" s="93">
        <f t="shared" si="23"/>
        <v>860.51701000000014</v>
      </c>
      <c r="I95" s="93">
        <f t="shared" si="24"/>
        <v>77446.53</v>
      </c>
      <c r="L95" s="87">
        <v>673.69</v>
      </c>
      <c r="M95" s="94">
        <f t="shared" si="26"/>
        <v>-9.9999999999909051E-3</v>
      </c>
    </row>
    <row r="96" spans="1:13" ht="28.5">
      <c r="A96" s="240" t="s">
        <v>267</v>
      </c>
      <c r="B96" s="88">
        <v>97933</v>
      </c>
      <c r="C96" s="88" t="s">
        <v>168</v>
      </c>
      <c r="D96" s="100" t="s">
        <v>188</v>
      </c>
      <c r="E96" s="90" t="s">
        <v>30</v>
      </c>
      <c r="F96" s="99">
        <v>60</v>
      </c>
      <c r="G96" s="92">
        <f>VLOOKUP(B96,'CPUs 1'!$B$31:$I$742,8,0)</f>
        <v>1236.26</v>
      </c>
      <c r="H96" s="93">
        <f t="shared" si="23"/>
        <v>1579.0748980000001</v>
      </c>
      <c r="I96" s="93">
        <f t="shared" si="24"/>
        <v>94744.49</v>
      </c>
      <c r="L96" s="87">
        <v>1140.23</v>
      </c>
      <c r="M96" s="94">
        <f t="shared" si="26"/>
        <v>-96.029999999999973</v>
      </c>
    </row>
    <row r="97" spans="1:13" ht="42.75">
      <c r="A97" s="240" t="s">
        <v>268</v>
      </c>
      <c r="B97" s="88">
        <v>97948</v>
      </c>
      <c r="C97" s="88" t="s">
        <v>168</v>
      </c>
      <c r="D97" s="100" t="s">
        <v>189</v>
      </c>
      <c r="E97" s="90" t="s">
        <v>30</v>
      </c>
      <c r="F97" s="99">
        <v>24</v>
      </c>
      <c r="G97" s="92">
        <f>VLOOKUP(B97,'CPUs 1'!$B$31:$I$742,8,0)</f>
        <v>3855.3</v>
      </c>
      <c r="H97" s="93">
        <f t="shared" si="23"/>
        <v>4924.3746900000006</v>
      </c>
      <c r="I97" s="93">
        <f t="shared" si="24"/>
        <v>118184.99</v>
      </c>
      <c r="L97" s="87">
        <v>3604.03</v>
      </c>
      <c r="M97" s="94">
        <f t="shared" si="26"/>
        <v>-251.26999999999998</v>
      </c>
    </row>
    <row r="98" spans="1:13" ht="57">
      <c r="A98" s="240" t="s">
        <v>269</v>
      </c>
      <c r="B98" s="88">
        <v>101588</v>
      </c>
      <c r="C98" s="88" t="s">
        <v>168</v>
      </c>
      <c r="D98" s="100" t="s">
        <v>190</v>
      </c>
      <c r="E98" s="90" t="s">
        <v>12</v>
      </c>
      <c r="F98" s="99">
        <v>6554.34</v>
      </c>
      <c r="G98" s="92">
        <f>VLOOKUP(B98,'CPUs 1'!$B$31:$I$742,8,0)</f>
        <v>113.65</v>
      </c>
      <c r="H98" s="93">
        <f t="shared" si="23"/>
        <v>145.16514500000002</v>
      </c>
      <c r="I98" s="93">
        <f t="shared" si="24"/>
        <v>951461.72</v>
      </c>
      <c r="L98" s="87">
        <v>97.14</v>
      </c>
      <c r="M98" s="94">
        <f t="shared" si="26"/>
        <v>-16.510000000000005</v>
      </c>
    </row>
    <row r="99" spans="1:13" ht="42.75">
      <c r="A99" s="240" t="s">
        <v>270</v>
      </c>
      <c r="B99" s="88">
        <v>98050</v>
      </c>
      <c r="C99" s="88" t="s">
        <v>168</v>
      </c>
      <c r="D99" s="100" t="s">
        <v>191</v>
      </c>
      <c r="E99" s="90" t="s">
        <v>19</v>
      </c>
      <c r="F99" s="99">
        <v>23.23</v>
      </c>
      <c r="G99" s="92">
        <f>VLOOKUP(B99,'CPUs 1'!$B$31:$I$742,8,0)</f>
        <v>329.56</v>
      </c>
      <c r="H99" s="93">
        <f t="shared" si="23"/>
        <v>420.94698800000003</v>
      </c>
      <c r="I99" s="93">
        <f t="shared" si="24"/>
        <v>9778.6</v>
      </c>
      <c r="L99" s="87">
        <v>304.74</v>
      </c>
      <c r="M99" s="94">
        <f t="shared" si="26"/>
        <v>-24.819999999999993</v>
      </c>
    </row>
    <row r="100" spans="1:13" ht="71.25">
      <c r="A100" s="240" t="s">
        <v>271</v>
      </c>
      <c r="B100" s="88" t="s">
        <v>130</v>
      </c>
      <c r="C100" s="88" t="s">
        <v>130</v>
      </c>
      <c r="D100" s="100" t="s">
        <v>102</v>
      </c>
      <c r="E100" s="90" t="s">
        <v>14</v>
      </c>
      <c r="F100" s="99">
        <v>32.21</v>
      </c>
      <c r="G100" s="92">
        <f>'CPUs 1'!$I$723</f>
        <v>827.8</v>
      </c>
      <c r="H100" s="92">
        <f t="shared" si="23"/>
        <v>1057.3489400000001</v>
      </c>
      <c r="I100" s="92">
        <f t="shared" si="24"/>
        <v>34057.21</v>
      </c>
      <c r="L100" s="87">
        <v>675.36</v>
      </c>
      <c r="M100" s="94">
        <f t="shared" si="26"/>
        <v>-152.43999999999994</v>
      </c>
    </row>
    <row r="101" spans="1:13" ht="28.5">
      <c r="A101" s="240" t="s">
        <v>272</v>
      </c>
      <c r="B101" s="88">
        <v>3613</v>
      </c>
      <c r="C101" s="88" t="s">
        <v>172</v>
      </c>
      <c r="D101" s="100" t="s">
        <v>192</v>
      </c>
      <c r="E101" s="90" t="s">
        <v>30</v>
      </c>
      <c r="F101" s="99">
        <v>5</v>
      </c>
      <c r="G101" s="92">
        <f>VLOOKUP(B101,'CPUs 1'!$B$31:$I$742,8,0)</f>
        <v>3711.6</v>
      </c>
      <c r="H101" s="93">
        <f t="shared" si="23"/>
        <v>4740.8266800000001</v>
      </c>
      <c r="I101" s="93">
        <f t="shared" si="24"/>
        <v>23704.13</v>
      </c>
      <c r="L101" s="87">
        <v>3639.91</v>
      </c>
      <c r="M101" s="94">
        <f t="shared" si="26"/>
        <v>-71.690000000000055</v>
      </c>
    </row>
    <row r="102" spans="1:13" s="84" customFormat="1" ht="15">
      <c r="A102" s="81" t="s">
        <v>273</v>
      </c>
      <c r="B102" s="81"/>
      <c r="C102" s="81"/>
      <c r="D102" s="80" t="s">
        <v>156</v>
      </c>
      <c r="E102" s="82"/>
      <c r="F102" s="83"/>
      <c r="G102" s="83"/>
      <c r="H102" s="83"/>
      <c r="I102" s="83">
        <f>SUM(I103:I104)</f>
        <v>31984.829999999998</v>
      </c>
      <c r="L102" s="85"/>
    </row>
    <row r="103" spans="1:13" ht="28.5">
      <c r="A103" s="240" t="s">
        <v>274</v>
      </c>
      <c r="B103" s="88">
        <v>99814</v>
      </c>
      <c r="C103" s="88" t="s">
        <v>168</v>
      </c>
      <c r="D103" s="89" t="s">
        <v>55</v>
      </c>
      <c r="E103" s="90" t="s">
        <v>12</v>
      </c>
      <c r="F103" s="96">
        <v>10887.38</v>
      </c>
      <c r="G103" s="92">
        <f>VLOOKUP(B103,'CPUs 1'!$B$31:$I$742,8,0)</f>
        <v>1.76</v>
      </c>
      <c r="H103" s="93">
        <f t="shared" si="23"/>
        <v>2.2480480000000003</v>
      </c>
      <c r="I103" s="93">
        <f t="shared" si="24"/>
        <v>24475.35</v>
      </c>
      <c r="L103" s="87">
        <v>1.61</v>
      </c>
      <c r="M103" s="94">
        <f t="shared" ref="M103:M104" si="27">L103-G103</f>
        <v>-0.14999999999999991</v>
      </c>
    </row>
    <row r="104" spans="1:13">
      <c r="A104" s="240" t="s">
        <v>275</v>
      </c>
      <c r="B104" s="88">
        <v>6191</v>
      </c>
      <c r="C104" s="88" t="s">
        <v>172</v>
      </c>
      <c r="D104" s="95" t="s">
        <v>119</v>
      </c>
      <c r="E104" s="90" t="s">
        <v>12</v>
      </c>
      <c r="F104" s="96">
        <v>10887.38</v>
      </c>
      <c r="G104" s="92">
        <f>VLOOKUP(B104,'CPUs 1'!$B$31:$I$742,8,0)</f>
        <v>0.54</v>
      </c>
      <c r="H104" s="93">
        <f t="shared" si="23"/>
        <v>0.68974200000000008</v>
      </c>
      <c r="I104" s="93">
        <f t="shared" si="24"/>
        <v>7509.48</v>
      </c>
      <c r="L104" s="87">
        <v>0.56999999999999995</v>
      </c>
      <c r="M104" s="94">
        <f t="shared" si="27"/>
        <v>2.9999999999999916E-2</v>
      </c>
    </row>
    <row r="105" spans="1:13" ht="33.75" customHeight="1">
      <c r="A105" s="253" t="s">
        <v>813</v>
      </c>
      <c r="B105" s="253"/>
      <c r="C105" s="253"/>
      <c r="D105" s="253"/>
      <c r="E105" s="253"/>
      <c r="F105" s="253"/>
      <c r="G105" s="253"/>
      <c r="H105" s="253"/>
      <c r="I105" s="102">
        <f>I9+I11+I13+I27+I30+I46+I60+I65+I70+I76+I78+I102</f>
        <v>70672220.616854027</v>
      </c>
    </row>
  </sheetData>
  <autoFilter ref="A8:M105" xr:uid="{00000000-0001-0000-0200-000000000000}"/>
  <mergeCells count="2">
    <mergeCell ref="A6:I6"/>
    <mergeCell ref="A105:H105"/>
  </mergeCells>
  <phoneticPr fontId="30" type="noConversion"/>
  <hyperlinks>
    <hyperlink ref="L101" r:id="rId1" display="https://orse.cehop.se.gov.br/composicao.asp?font_sg_fonte=ORSE&amp;serv_nr_codigo=3613&amp;peri_nr_ano=2025&amp;peri_nr_mes=9&amp;peri_nr_ordem=1" xr:uid="{29200435-C471-4455-B992-DF0A602D00BC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52" orientation="portrait" horizontalDpi="360" verticalDpi="360" r:id="rId2"/>
  <headerFoot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3EDE-DAD5-4095-B4AD-B535AEEA5B98}">
  <dimension ref="A2:Y211"/>
  <sheetViews>
    <sheetView showGridLines="0" view="pageBreakPreview" topLeftCell="A169" zoomScale="80" zoomScaleNormal="100" zoomScaleSheetLayoutView="80" workbookViewId="0">
      <selection activeCell="E210" sqref="E210"/>
    </sheetView>
  </sheetViews>
  <sheetFormatPr defaultColWidth="14.42578125" defaultRowHeight="14.25"/>
  <cols>
    <col min="1" max="1" width="8.7109375" style="139" customWidth="1"/>
    <col min="2" max="2" width="51.28515625" style="139" customWidth="1"/>
    <col min="3" max="4" width="18.85546875" style="139" customWidth="1"/>
    <col min="5" max="5" width="17.42578125" style="139" customWidth="1"/>
    <col min="6" max="8" width="16.5703125" style="139" customWidth="1"/>
    <col min="9" max="10" width="17" style="139" customWidth="1"/>
    <col min="11" max="11" width="17.5703125" style="139" customWidth="1"/>
    <col min="12" max="16" width="18.28515625" style="139" bestFit="1" customWidth="1"/>
    <col min="17" max="17" width="19" style="139" customWidth="1"/>
    <col min="18" max="16384" width="14.42578125" style="139"/>
  </cols>
  <sheetData>
    <row r="2" spans="1:25">
      <c r="M2" s="142"/>
      <c r="N2" s="142"/>
      <c r="O2" s="142"/>
      <c r="P2" s="142"/>
      <c r="Q2" s="143"/>
      <c r="S2" s="144"/>
      <c r="T2" s="144"/>
      <c r="U2" s="144"/>
      <c r="V2" s="144"/>
      <c r="W2" s="144"/>
      <c r="X2" s="144"/>
      <c r="Y2" s="144"/>
    </row>
    <row r="3" spans="1:25" ht="15">
      <c r="A3" s="260" t="s">
        <v>845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2"/>
      <c r="S3" s="144"/>
      <c r="T3" s="144"/>
      <c r="U3" s="144"/>
      <c r="V3" s="144"/>
      <c r="W3" s="144"/>
      <c r="X3" s="144"/>
      <c r="Y3" s="144"/>
    </row>
    <row r="4" spans="1:25" ht="15" customHeight="1" thickBot="1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</row>
    <row r="5" spans="1:25" ht="15.75" thickBot="1">
      <c r="A5" s="298" t="s">
        <v>846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300"/>
    </row>
    <row r="6" spans="1:25" ht="15">
      <c r="A6" s="301" t="s">
        <v>4</v>
      </c>
      <c r="B6" s="303" t="s">
        <v>847</v>
      </c>
      <c r="C6" s="305" t="s">
        <v>817</v>
      </c>
      <c r="D6" s="147" t="s">
        <v>848</v>
      </c>
      <c r="E6" s="148">
        <v>30</v>
      </c>
      <c r="F6" s="148">
        <f t="shared" ref="F6:P6" si="0">E6+30</f>
        <v>60</v>
      </c>
      <c r="G6" s="148">
        <f t="shared" si="0"/>
        <v>90</v>
      </c>
      <c r="H6" s="148">
        <f t="shared" si="0"/>
        <v>120</v>
      </c>
      <c r="I6" s="148">
        <f t="shared" si="0"/>
        <v>150</v>
      </c>
      <c r="J6" s="148">
        <f t="shared" si="0"/>
        <v>180</v>
      </c>
      <c r="K6" s="148">
        <f t="shared" si="0"/>
        <v>210</v>
      </c>
      <c r="L6" s="148">
        <f t="shared" si="0"/>
        <v>240</v>
      </c>
      <c r="M6" s="148">
        <f t="shared" si="0"/>
        <v>270</v>
      </c>
      <c r="N6" s="148">
        <f t="shared" si="0"/>
        <v>300</v>
      </c>
      <c r="O6" s="148">
        <f t="shared" si="0"/>
        <v>330</v>
      </c>
      <c r="P6" s="148">
        <f t="shared" si="0"/>
        <v>360</v>
      </c>
      <c r="Q6" s="306" t="s">
        <v>31</v>
      </c>
    </row>
    <row r="7" spans="1:25" ht="15">
      <c r="A7" s="302"/>
      <c r="B7" s="304"/>
      <c r="C7" s="304"/>
      <c r="D7" s="149" t="s">
        <v>769</v>
      </c>
      <c r="E7" s="149">
        <v>1</v>
      </c>
      <c r="F7" s="149">
        <v>2</v>
      </c>
      <c r="G7" s="149">
        <v>3</v>
      </c>
      <c r="H7" s="149">
        <v>4</v>
      </c>
      <c r="I7" s="149">
        <v>5</v>
      </c>
      <c r="J7" s="149">
        <v>6</v>
      </c>
      <c r="K7" s="149">
        <v>7</v>
      </c>
      <c r="L7" s="149">
        <v>8</v>
      </c>
      <c r="M7" s="149">
        <v>9</v>
      </c>
      <c r="N7" s="149">
        <v>10</v>
      </c>
      <c r="O7" s="149">
        <v>11</v>
      </c>
      <c r="P7" s="149">
        <v>12</v>
      </c>
      <c r="Q7" s="307"/>
    </row>
    <row r="8" spans="1:25">
      <c r="A8" s="277" t="s">
        <v>51</v>
      </c>
      <c r="B8" s="310" t="s">
        <v>849</v>
      </c>
      <c r="C8" s="296">
        <f>SUM(C10)</f>
        <v>4167983.9934719997</v>
      </c>
      <c r="D8" s="150" t="s">
        <v>820</v>
      </c>
      <c r="E8" s="151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3"/>
    </row>
    <row r="9" spans="1:25">
      <c r="A9" s="278"/>
      <c r="B9" s="295"/>
      <c r="C9" s="297"/>
      <c r="D9" s="154" t="s">
        <v>850</v>
      </c>
      <c r="E9" s="155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7"/>
    </row>
    <row r="10" spans="1:25">
      <c r="A10" s="254" t="s">
        <v>52</v>
      </c>
      <c r="B10" s="292" t="s">
        <v>128</v>
      </c>
      <c r="C10" s="275">
        <f>Planilha!$I$10</f>
        <v>4167983.9934719997</v>
      </c>
      <c r="D10" s="150" t="s">
        <v>820</v>
      </c>
      <c r="E10" s="158">
        <v>0.1</v>
      </c>
      <c r="F10" s="158">
        <v>0.1</v>
      </c>
      <c r="G10" s="158">
        <v>0.1</v>
      </c>
      <c r="H10" s="158">
        <v>0.1</v>
      </c>
      <c r="I10" s="158">
        <v>0.1</v>
      </c>
      <c r="J10" s="158">
        <v>0.1</v>
      </c>
      <c r="K10" s="158">
        <v>0.1</v>
      </c>
      <c r="L10" s="158">
        <v>0.1</v>
      </c>
      <c r="M10" s="158">
        <v>0.05</v>
      </c>
      <c r="N10" s="158">
        <v>0.05</v>
      </c>
      <c r="O10" s="158">
        <v>0.05</v>
      </c>
      <c r="P10" s="158">
        <v>0.05</v>
      </c>
      <c r="Q10" s="159">
        <f>SUM(E10:P10)</f>
        <v>1</v>
      </c>
    </row>
    <row r="11" spans="1:25">
      <c r="A11" s="255"/>
      <c r="B11" s="293"/>
      <c r="C11" s="294"/>
      <c r="D11" s="154" t="s">
        <v>850</v>
      </c>
      <c r="E11" s="160">
        <f t="shared" ref="E11:P11" si="1">$C10*E10</f>
        <v>416798.3993472</v>
      </c>
      <c r="F11" s="160">
        <f t="shared" si="1"/>
        <v>416798.3993472</v>
      </c>
      <c r="G11" s="160">
        <f t="shared" si="1"/>
        <v>416798.3993472</v>
      </c>
      <c r="H11" s="160">
        <f t="shared" si="1"/>
        <v>416798.3993472</v>
      </c>
      <c r="I11" s="160">
        <f t="shared" si="1"/>
        <v>416798.3993472</v>
      </c>
      <c r="J11" s="160">
        <f t="shared" si="1"/>
        <v>416798.3993472</v>
      </c>
      <c r="K11" s="160">
        <f t="shared" si="1"/>
        <v>416798.3993472</v>
      </c>
      <c r="L11" s="160">
        <f t="shared" si="1"/>
        <v>416798.3993472</v>
      </c>
      <c r="M11" s="160">
        <f t="shared" si="1"/>
        <v>208399.1996736</v>
      </c>
      <c r="N11" s="160">
        <f t="shared" si="1"/>
        <v>208399.1996736</v>
      </c>
      <c r="O11" s="160">
        <f t="shared" si="1"/>
        <v>208399.1996736</v>
      </c>
      <c r="P11" s="160">
        <f t="shared" si="1"/>
        <v>208399.1996736</v>
      </c>
      <c r="Q11" s="161">
        <f>SUM(E11:P11)</f>
        <v>4167983.9934720001</v>
      </c>
    </row>
    <row r="12" spans="1:25">
      <c r="A12" s="277" t="s">
        <v>59</v>
      </c>
      <c r="B12" s="279" t="s">
        <v>125</v>
      </c>
      <c r="C12" s="296">
        <f>SUM(C14)</f>
        <v>157745.83471200001</v>
      </c>
      <c r="D12" s="150" t="s">
        <v>820</v>
      </c>
      <c r="E12" s="151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3"/>
    </row>
    <row r="13" spans="1:25">
      <c r="A13" s="278"/>
      <c r="B13" s="295"/>
      <c r="C13" s="297"/>
      <c r="D13" s="154" t="s">
        <v>850</v>
      </c>
      <c r="E13" s="155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7"/>
    </row>
    <row r="14" spans="1:25">
      <c r="A14" s="254" t="s">
        <v>58</v>
      </c>
      <c r="B14" s="289" t="s">
        <v>125</v>
      </c>
      <c r="C14" s="275">
        <f>Planilha!$I$12</f>
        <v>157745.83471200001</v>
      </c>
      <c r="D14" s="150" t="s">
        <v>820</v>
      </c>
      <c r="E14" s="158">
        <v>0.5</v>
      </c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58">
        <v>0.5</v>
      </c>
      <c r="Q14" s="159">
        <f>SUM(E14:P14)</f>
        <v>1</v>
      </c>
    </row>
    <row r="15" spans="1:25">
      <c r="A15" s="308"/>
      <c r="B15" s="309"/>
      <c r="C15" s="294"/>
      <c r="D15" s="154" t="s">
        <v>850</v>
      </c>
      <c r="E15" s="160">
        <f>$C14*E14</f>
        <v>78872.917356000005</v>
      </c>
      <c r="F15" s="163">
        <f t="shared" ref="F15:P15" si="2">$C14*F14</f>
        <v>0</v>
      </c>
      <c r="G15" s="163">
        <f t="shared" si="2"/>
        <v>0</v>
      </c>
      <c r="H15" s="163">
        <f t="shared" si="2"/>
        <v>0</v>
      </c>
      <c r="I15" s="163">
        <f t="shared" si="2"/>
        <v>0</v>
      </c>
      <c r="J15" s="163">
        <f t="shared" si="2"/>
        <v>0</v>
      </c>
      <c r="K15" s="163">
        <f t="shared" si="2"/>
        <v>0</v>
      </c>
      <c r="L15" s="163">
        <f t="shared" si="2"/>
        <v>0</v>
      </c>
      <c r="M15" s="163">
        <f t="shared" si="2"/>
        <v>0</v>
      </c>
      <c r="N15" s="163">
        <f t="shared" si="2"/>
        <v>0</v>
      </c>
      <c r="O15" s="163">
        <f t="shared" si="2"/>
        <v>0</v>
      </c>
      <c r="P15" s="160">
        <f t="shared" si="2"/>
        <v>78872.917356000005</v>
      </c>
      <c r="Q15" s="161">
        <f>SUM(E15:P15)</f>
        <v>157745.83471200001</v>
      </c>
    </row>
    <row r="16" spans="1:25" ht="15.6" customHeight="1">
      <c r="A16" s="277" t="s">
        <v>139</v>
      </c>
      <c r="B16" s="279" t="s">
        <v>140</v>
      </c>
      <c r="C16" s="296">
        <f>SUM(C18:C43)</f>
        <v>1092601.136524</v>
      </c>
      <c r="D16" s="150" t="s">
        <v>820</v>
      </c>
      <c r="E16" s="151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3"/>
    </row>
    <row r="17" spans="1:17">
      <c r="A17" s="278"/>
      <c r="B17" s="295"/>
      <c r="C17" s="297"/>
      <c r="D17" s="154" t="s">
        <v>850</v>
      </c>
      <c r="E17" s="155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7"/>
    </row>
    <row r="18" spans="1:17">
      <c r="A18" s="254" t="s">
        <v>116</v>
      </c>
      <c r="B18" s="289" t="s">
        <v>141</v>
      </c>
      <c r="C18" s="275">
        <f>Planilha!$I$14</f>
        <v>49048.32</v>
      </c>
      <c r="D18" s="150" t="s">
        <v>820</v>
      </c>
      <c r="E18" s="158">
        <v>0.1</v>
      </c>
      <c r="F18" s="158">
        <v>0.2</v>
      </c>
      <c r="G18" s="158">
        <v>0.2</v>
      </c>
      <c r="H18" s="158">
        <v>0.1</v>
      </c>
      <c r="I18" s="158">
        <v>0.05</v>
      </c>
      <c r="J18" s="158">
        <v>0.05</v>
      </c>
      <c r="K18" s="158">
        <v>0.05</v>
      </c>
      <c r="L18" s="158">
        <v>0.05</v>
      </c>
      <c r="M18" s="158">
        <v>0.05</v>
      </c>
      <c r="N18" s="158">
        <v>0.05</v>
      </c>
      <c r="O18" s="158">
        <v>0.05</v>
      </c>
      <c r="P18" s="158">
        <v>0.05</v>
      </c>
      <c r="Q18" s="159">
        <f t="shared" ref="Q18:Q43" si="3">SUM(E18:P18)</f>
        <v>1.0000000000000002</v>
      </c>
    </row>
    <row r="19" spans="1:17">
      <c r="A19" s="255"/>
      <c r="B19" s="257"/>
      <c r="C19" s="294"/>
      <c r="D19" s="154" t="s">
        <v>850</v>
      </c>
      <c r="E19" s="160">
        <f>$C18*E18</f>
        <v>4904.8320000000003</v>
      </c>
      <c r="F19" s="160">
        <f t="shared" ref="F19:P19" si="4">$C18*F18</f>
        <v>9809.6640000000007</v>
      </c>
      <c r="G19" s="160">
        <f t="shared" si="4"/>
        <v>9809.6640000000007</v>
      </c>
      <c r="H19" s="160">
        <f t="shared" si="4"/>
        <v>4904.8320000000003</v>
      </c>
      <c r="I19" s="160">
        <f t="shared" si="4"/>
        <v>2452.4160000000002</v>
      </c>
      <c r="J19" s="160">
        <f t="shared" si="4"/>
        <v>2452.4160000000002</v>
      </c>
      <c r="K19" s="160">
        <f t="shared" si="4"/>
        <v>2452.4160000000002</v>
      </c>
      <c r="L19" s="160">
        <f t="shared" si="4"/>
        <v>2452.4160000000002</v>
      </c>
      <c r="M19" s="160">
        <f t="shared" si="4"/>
        <v>2452.4160000000002</v>
      </c>
      <c r="N19" s="160">
        <f t="shared" si="4"/>
        <v>2452.4160000000002</v>
      </c>
      <c r="O19" s="160">
        <f t="shared" si="4"/>
        <v>2452.4160000000002</v>
      </c>
      <c r="P19" s="160">
        <f t="shared" si="4"/>
        <v>2452.4160000000002</v>
      </c>
      <c r="Q19" s="161">
        <f t="shared" si="3"/>
        <v>49048.319999999992</v>
      </c>
    </row>
    <row r="20" spans="1:17">
      <c r="A20" s="254" t="s">
        <v>13</v>
      </c>
      <c r="B20" s="289" t="s">
        <v>216</v>
      </c>
      <c r="C20" s="275">
        <f>Planilha!$I$15</f>
        <v>24524.16</v>
      </c>
      <c r="D20" s="150" t="s">
        <v>820</v>
      </c>
      <c r="E20" s="158">
        <v>0.1</v>
      </c>
      <c r="F20" s="158">
        <v>0.2</v>
      </c>
      <c r="G20" s="158">
        <v>0.2</v>
      </c>
      <c r="H20" s="158">
        <v>0.1</v>
      </c>
      <c r="I20" s="158">
        <v>0.05</v>
      </c>
      <c r="J20" s="158">
        <v>0.05</v>
      </c>
      <c r="K20" s="158">
        <v>0.05</v>
      </c>
      <c r="L20" s="158">
        <v>0.05</v>
      </c>
      <c r="M20" s="158">
        <v>0.05</v>
      </c>
      <c r="N20" s="158">
        <v>0.05</v>
      </c>
      <c r="O20" s="158">
        <v>0.05</v>
      </c>
      <c r="P20" s="158">
        <v>0.05</v>
      </c>
      <c r="Q20" s="159">
        <f t="shared" si="3"/>
        <v>1.0000000000000002</v>
      </c>
    </row>
    <row r="21" spans="1:17">
      <c r="A21" s="255"/>
      <c r="B21" s="257"/>
      <c r="C21" s="294"/>
      <c r="D21" s="154" t="s">
        <v>850</v>
      </c>
      <c r="E21" s="160">
        <f t="shared" ref="E21:P21" si="5">$C20*E20</f>
        <v>2452.4160000000002</v>
      </c>
      <c r="F21" s="160">
        <f t="shared" si="5"/>
        <v>4904.8320000000003</v>
      </c>
      <c r="G21" s="160">
        <f t="shared" si="5"/>
        <v>4904.8320000000003</v>
      </c>
      <c r="H21" s="160">
        <f t="shared" si="5"/>
        <v>2452.4160000000002</v>
      </c>
      <c r="I21" s="160">
        <f t="shared" si="5"/>
        <v>1226.2080000000001</v>
      </c>
      <c r="J21" s="160">
        <f t="shared" si="5"/>
        <v>1226.2080000000001</v>
      </c>
      <c r="K21" s="160">
        <f t="shared" si="5"/>
        <v>1226.2080000000001</v>
      </c>
      <c r="L21" s="160">
        <f t="shared" si="5"/>
        <v>1226.2080000000001</v>
      </c>
      <c r="M21" s="160">
        <f t="shared" si="5"/>
        <v>1226.2080000000001</v>
      </c>
      <c r="N21" s="160">
        <f t="shared" si="5"/>
        <v>1226.2080000000001</v>
      </c>
      <c r="O21" s="160">
        <f t="shared" si="5"/>
        <v>1226.2080000000001</v>
      </c>
      <c r="P21" s="160">
        <f t="shared" si="5"/>
        <v>1226.2080000000001</v>
      </c>
      <c r="Q21" s="161">
        <f t="shared" si="3"/>
        <v>24524.159999999996</v>
      </c>
    </row>
    <row r="22" spans="1:17">
      <c r="A22" s="254" t="s">
        <v>15</v>
      </c>
      <c r="B22" s="289" t="s">
        <v>217</v>
      </c>
      <c r="C22" s="275">
        <f>Planilha!$I$16</f>
        <v>32326.214952000002</v>
      </c>
      <c r="D22" s="150" t="s">
        <v>820</v>
      </c>
      <c r="E22" s="158">
        <v>0.1</v>
      </c>
      <c r="F22" s="158">
        <v>0.2</v>
      </c>
      <c r="G22" s="158">
        <v>0.2</v>
      </c>
      <c r="H22" s="158">
        <v>0.1</v>
      </c>
      <c r="I22" s="158">
        <v>0.05</v>
      </c>
      <c r="J22" s="158">
        <v>0.05</v>
      </c>
      <c r="K22" s="158">
        <v>0.05</v>
      </c>
      <c r="L22" s="158">
        <v>0.05</v>
      </c>
      <c r="M22" s="158">
        <v>0.05</v>
      </c>
      <c r="N22" s="158">
        <v>0.05</v>
      </c>
      <c r="O22" s="158">
        <v>0.05</v>
      </c>
      <c r="P22" s="158">
        <v>0.05</v>
      </c>
      <c r="Q22" s="159">
        <f t="shared" si="3"/>
        <v>1.0000000000000002</v>
      </c>
    </row>
    <row r="23" spans="1:17">
      <c r="A23" s="255"/>
      <c r="B23" s="257"/>
      <c r="C23" s="294"/>
      <c r="D23" s="154" t="s">
        <v>850</v>
      </c>
      <c r="E23" s="160">
        <f t="shared" ref="E23:P23" si="6">$C22*E22</f>
        <v>3232.6214952000005</v>
      </c>
      <c r="F23" s="160">
        <f t="shared" si="6"/>
        <v>6465.242990400001</v>
      </c>
      <c r="G23" s="160">
        <f t="shared" si="6"/>
        <v>6465.242990400001</v>
      </c>
      <c r="H23" s="160">
        <f t="shared" si="6"/>
        <v>3232.6214952000005</v>
      </c>
      <c r="I23" s="160">
        <f t="shared" si="6"/>
        <v>1616.3107476000002</v>
      </c>
      <c r="J23" s="160">
        <f t="shared" si="6"/>
        <v>1616.3107476000002</v>
      </c>
      <c r="K23" s="160">
        <f t="shared" si="6"/>
        <v>1616.3107476000002</v>
      </c>
      <c r="L23" s="160">
        <f t="shared" si="6"/>
        <v>1616.3107476000002</v>
      </c>
      <c r="M23" s="160">
        <f t="shared" si="6"/>
        <v>1616.3107476000002</v>
      </c>
      <c r="N23" s="160">
        <f t="shared" si="6"/>
        <v>1616.3107476000002</v>
      </c>
      <c r="O23" s="160">
        <f t="shared" si="6"/>
        <v>1616.3107476000002</v>
      </c>
      <c r="P23" s="160">
        <f t="shared" si="6"/>
        <v>1616.3107476000002</v>
      </c>
      <c r="Q23" s="161">
        <f t="shared" si="3"/>
        <v>32326.214952000006</v>
      </c>
    </row>
    <row r="24" spans="1:17">
      <c r="A24" s="254" t="s">
        <v>218</v>
      </c>
      <c r="B24" s="289" t="s">
        <v>224</v>
      </c>
      <c r="C24" s="275">
        <f>Planilha!$I$17</f>
        <v>112455.53568</v>
      </c>
      <c r="D24" s="150" t="s">
        <v>820</v>
      </c>
      <c r="E24" s="158">
        <v>0.1</v>
      </c>
      <c r="F24" s="158">
        <v>0.2</v>
      </c>
      <c r="G24" s="158">
        <v>0.2</v>
      </c>
      <c r="H24" s="158">
        <v>0.1</v>
      </c>
      <c r="I24" s="158">
        <v>0.05</v>
      </c>
      <c r="J24" s="158">
        <v>0.05</v>
      </c>
      <c r="K24" s="158">
        <v>0.05</v>
      </c>
      <c r="L24" s="158">
        <v>0.05</v>
      </c>
      <c r="M24" s="158">
        <v>0.05</v>
      </c>
      <c r="N24" s="158">
        <v>0.05</v>
      </c>
      <c r="O24" s="158">
        <v>0.05</v>
      </c>
      <c r="P24" s="158">
        <v>0.05</v>
      </c>
      <c r="Q24" s="159">
        <f t="shared" si="3"/>
        <v>1.0000000000000002</v>
      </c>
    </row>
    <row r="25" spans="1:17">
      <c r="A25" s="255"/>
      <c r="B25" s="257"/>
      <c r="C25" s="294"/>
      <c r="D25" s="154" t="s">
        <v>850</v>
      </c>
      <c r="E25" s="160">
        <f t="shared" ref="E25:P25" si="7">$C24*E24</f>
        <v>11245.553568000001</v>
      </c>
      <c r="F25" s="160">
        <f t="shared" si="7"/>
        <v>22491.107136000002</v>
      </c>
      <c r="G25" s="160">
        <f t="shared" si="7"/>
        <v>22491.107136000002</v>
      </c>
      <c r="H25" s="160">
        <f t="shared" si="7"/>
        <v>11245.553568000001</v>
      </c>
      <c r="I25" s="160">
        <f t="shared" si="7"/>
        <v>5622.7767840000006</v>
      </c>
      <c r="J25" s="160">
        <f t="shared" si="7"/>
        <v>5622.7767840000006</v>
      </c>
      <c r="K25" s="160">
        <f t="shared" si="7"/>
        <v>5622.7767840000006</v>
      </c>
      <c r="L25" s="160">
        <f t="shared" si="7"/>
        <v>5622.7767840000006</v>
      </c>
      <c r="M25" s="160">
        <f t="shared" si="7"/>
        <v>5622.7767840000006</v>
      </c>
      <c r="N25" s="160">
        <f t="shared" si="7"/>
        <v>5622.7767840000006</v>
      </c>
      <c r="O25" s="160">
        <f t="shared" si="7"/>
        <v>5622.7767840000006</v>
      </c>
      <c r="P25" s="160">
        <f t="shared" si="7"/>
        <v>5622.7767840000006</v>
      </c>
      <c r="Q25" s="161">
        <f t="shared" si="3"/>
        <v>112455.53568000002</v>
      </c>
    </row>
    <row r="26" spans="1:17">
      <c r="A26" s="254" t="s">
        <v>219</v>
      </c>
      <c r="B26" s="289" t="s">
        <v>142</v>
      </c>
      <c r="C26" s="275">
        <f>Planilha!$I$18</f>
        <v>64375.920000000013</v>
      </c>
      <c r="D26" s="150" t="s">
        <v>820</v>
      </c>
      <c r="E26" s="158">
        <v>0.1</v>
      </c>
      <c r="F26" s="158">
        <v>0.1</v>
      </c>
      <c r="G26" s="158">
        <v>0.2</v>
      </c>
      <c r="H26" s="158">
        <v>0.2</v>
      </c>
      <c r="I26" s="158">
        <v>0.05</v>
      </c>
      <c r="J26" s="158">
        <v>0.05</v>
      </c>
      <c r="K26" s="158">
        <v>0.05</v>
      </c>
      <c r="L26" s="158">
        <v>0.05</v>
      </c>
      <c r="M26" s="158">
        <v>0.05</v>
      </c>
      <c r="N26" s="158">
        <v>0.05</v>
      </c>
      <c r="O26" s="158">
        <v>0.05</v>
      </c>
      <c r="P26" s="158">
        <v>0.05</v>
      </c>
      <c r="Q26" s="159">
        <f t="shared" si="3"/>
        <v>1.0000000000000004</v>
      </c>
    </row>
    <row r="27" spans="1:17">
      <c r="A27" s="255"/>
      <c r="B27" s="257"/>
      <c r="C27" s="294"/>
      <c r="D27" s="154" t="s">
        <v>850</v>
      </c>
      <c r="E27" s="160">
        <f t="shared" ref="E27:P27" si="8">$C26*E26</f>
        <v>6437.5920000000015</v>
      </c>
      <c r="F27" s="160">
        <f t="shared" si="8"/>
        <v>6437.5920000000015</v>
      </c>
      <c r="G27" s="160">
        <f t="shared" si="8"/>
        <v>12875.184000000003</v>
      </c>
      <c r="H27" s="160">
        <f t="shared" si="8"/>
        <v>12875.184000000003</v>
      </c>
      <c r="I27" s="160">
        <f t="shared" si="8"/>
        <v>3218.7960000000007</v>
      </c>
      <c r="J27" s="160">
        <f t="shared" si="8"/>
        <v>3218.7960000000007</v>
      </c>
      <c r="K27" s="160">
        <f t="shared" si="8"/>
        <v>3218.7960000000007</v>
      </c>
      <c r="L27" s="160">
        <f t="shared" si="8"/>
        <v>3218.7960000000007</v>
      </c>
      <c r="M27" s="160">
        <f t="shared" si="8"/>
        <v>3218.7960000000007</v>
      </c>
      <c r="N27" s="160">
        <f t="shared" si="8"/>
        <v>3218.7960000000007</v>
      </c>
      <c r="O27" s="160">
        <f t="shared" si="8"/>
        <v>3218.7960000000007</v>
      </c>
      <c r="P27" s="160">
        <f t="shared" si="8"/>
        <v>3218.7960000000007</v>
      </c>
      <c r="Q27" s="161">
        <f t="shared" si="3"/>
        <v>64375.920000000027</v>
      </c>
    </row>
    <row r="28" spans="1:17" ht="15.6" customHeight="1">
      <c r="A28" s="254" t="s">
        <v>18</v>
      </c>
      <c r="B28" s="289" t="s">
        <v>143</v>
      </c>
      <c r="C28" s="275">
        <f>Planilha!$I$19</f>
        <v>19210.387631999998</v>
      </c>
      <c r="D28" s="150" t="s">
        <v>820</v>
      </c>
      <c r="E28" s="158">
        <v>0.1</v>
      </c>
      <c r="F28" s="158">
        <v>0.1</v>
      </c>
      <c r="G28" s="158">
        <v>0.2</v>
      </c>
      <c r="H28" s="158">
        <v>0.2</v>
      </c>
      <c r="I28" s="158">
        <v>0.05</v>
      </c>
      <c r="J28" s="158">
        <v>0.05</v>
      </c>
      <c r="K28" s="158">
        <v>0.05</v>
      </c>
      <c r="L28" s="158">
        <v>0.05</v>
      </c>
      <c r="M28" s="158">
        <v>0.05</v>
      </c>
      <c r="N28" s="158">
        <v>0.05</v>
      </c>
      <c r="O28" s="158">
        <v>0.05</v>
      </c>
      <c r="P28" s="158">
        <v>0.05</v>
      </c>
      <c r="Q28" s="159">
        <f t="shared" si="3"/>
        <v>1.0000000000000004</v>
      </c>
    </row>
    <row r="29" spans="1:17">
      <c r="A29" s="255"/>
      <c r="B29" s="257"/>
      <c r="C29" s="276"/>
      <c r="D29" s="154" t="s">
        <v>850</v>
      </c>
      <c r="E29" s="160">
        <f t="shared" ref="E29:P29" si="9">$C28*E28</f>
        <v>1921.0387631999999</v>
      </c>
      <c r="F29" s="160">
        <f t="shared" si="9"/>
        <v>1921.0387631999999</v>
      </c>
      <c r="G29" s="160">
        <f t="shared" si="9"/>
        <v>3842.0775263999999</v>
      </c>
      <c r="H29" s="160">
        <f t="shared" si="9"/>
        <v>3842.0775263999999</v>
      </c>
      <c r="I29" s="160">
        <f t="shared" si="9"/>
        <v>960.51938159999997</v>
      </c>
      <c r="J29" s="160">
        <f t="shared" si="9"/>
        <v>960.51938159999997</v>
      </c>
      <c r="K29" s="160">
        <f t="shared" si="9"/>
        <v>960.51938159999997</v>
      </c>
      <c r="L29" s="160">
        <f t="shared" si="9"/>
        <v>960.51938159999997</v>
      </c>
      <c r="M29" s="160">
        <f t="shared" si="9"/>
        <v>960.51938159999997</v>
      </c>
      <c r="N29" s="160">
        <f t="shared" si="9"/>
        <v>960.51938159999997</v>
      </c>
      <c r="O29" s="160">
        <f t="shared" si="9"/>
        <v>960.51938159999997</v>
      </c>
      <c r="P29" s="160">
        <f t="shared" si="9"/>
        <v>960.51938159999997</v>
      </c>
      <c r="Q29" s="161">
        <f t="shared" si="3"/>
        <v>19210.387631999994</v>
      </c>
    </row>
    <row r="30" spans="1:17">
      <c r="A30" s="254" t="s">
        <v>22</v>
      </c>
      <c r="B30" s="289" t="s">
        <v>144</v>
      </c>
      <c r="C30" s="275">
        <f>Planilha!$I$20</f>
        <v>25671.43086</v>
      </c>
      <c r="D30" s="150" t="s">
        <v>820</v>
      </c>
      <c r="E30" s="158">
        <v>0.1</v>
      </c>
      <c r="F30" s="158">
        <v>0.2</v>
      </c>
      <c r="G30" s="158">
        <v>0.2</v>
      </c>
      <c r="H30" s="158">
        <v>0.2</v>
      </c>
      <c r="I30" s="158">
        <v>0.2</v>
      </c>
      <c r="J30" s="158">
        <v>0.1</v>
      </c>
      <c r="K30" s="162"/>
      <c r="L30" s="162"/>
      <c r="M30" s="162"/>
      <c r="N30" s="162"/>
      <c r="O30" s="162"/>
      <c r="P30" s="162"/>
      <c r="Q30" s="159">
        <f t="shared" si="3"/>
        <v>0.99999999999999989</v>
      </c>
    </row>
    <row r="31" spans="1:17">
      <c r="A31" s="255"/>
      <c r="B31" s="257"/>
      <c r="C31" s="276"/>
      <c r="D31" s="154" t="s">
        <v>850</v>
      </c>
      <c r="E31" s="160">
        <f t="shared" ref="E31:J31" si="10">$C30*E30</f>
        <v>2567.143086</v>
      </c>
      <c r="F31" s="160">
        <f t="shared" si="10"/>
        <v>5134.2861720000001</v>
      </c>
      <c r="G31" s="160">
        <f t="shared" si="10"/>
        <v>5134.2861720000001</v>
      </c>
      <c r="H31" s="160">
        <f t="shared" si="10"/>
        <v>5134.2861720000001</v>
      </c>
      <c r="I31" s="160">
        <f t="shared" si="10"/>
        <v>5134.2861720000001</v>
      </c>
      <c r="J31" s="160">
        <f t="shared" si="10"/>
        <v>2567.143086</v>
      </c>
      <c r="K31" s="163"/>
      <c r="L31" s="163"/>
      <c r="M31" s="163"/>
      <c r="N31" s="163"/>
      <c r="O31" s="163"/>
      <c r="P31" s="163"/>
      <c r="Q31" s="161">
        <f t="shared" si="3"/>
        <v>25671.43086</v>
      </c>
    </row>
    <row r="32" spans="1:17" ht="15.6" customHeight="1">
      <c r="A32" s="254" t="s">
        <v>25</v>
      </c>
      <c r="B32" s="289" t="s">
        <v>196</v>
      </c>
      <c r="C32" s="275">
        <f>Planilha!$I$21</f>
        <v>47025.07680000001</v>
      </c>
      <c r="D32" s="150" t="s">
        <v>820</v>
      </c>
      <c r="E32" s="164">
        <v>0.2</v>
      </c>
      <c r="F32" s="164">
        <v>0.2</v>
      </c>
      <c r="G32" s="164">
        <v>0.2</v>
      </c>
      <c r="H32" s="164">
        <v>0.4</v>
      </c>
      <c r="I32" s="162"/>
      <c r="J32" s="162"/>
      <c r="K32" s="162"/>
      <c r="L32" s="162"/>
      <c r="M32" s="162"/>
      <c r="N32" s="162"/>
      <c r="O32" s="162"/>
      <c r="P32" s="162"/>
      <c r="Q32" s="159">
        <f t="shared" si="3"/>
        <v>1</v>
      </c>
    </row>
    <row r="33" spans="1:17">
      <c r="A33" s="255"/>
      <c r="B33" s="257"/>
      <c r="C33" s="276"/>
      <c r="D33" s="154" t="s">
        <v>850</v>
      </c>
      <c r="E33" s="160">
        <f>$C32*E32</f>
        <v>9405.0153600000031</v>
      </c>
      <c r="F33" s="160">
        <f>$C32*F32</f>
        <v>9405.0153600000031</v>
      </c>
      <c r="G33" s="160">
        <f>$C32*G32</f>
        <v>9405.0153600000031</v>
      </c>
      <c r="H33" s="160">
        <f>$C32*H32</f>
        <v>18810.030720000006</v>
      </c>
      <c r="I33" s="163"/>
      <c r="J33" s="163"/>
      <c r="K33" s="163"/>
      <c r="L33" s="163"/>
      <c r="M33" s="163"/>
      <c r="N33" s="163"/>
      <c r="O33" s="163"/>
      <c r="P33" s="163"/>
      <c r="Q33" s="161">
        <f t="shared" si="3"/>
        <v>47025.07680000001</v>
      </c>
    </row>
    <row r="34" spans="1:17" ht="15.6" customHeight="1">
      <c r="A34" s="254" t="s">
        <v>27</v>
      </c>
      <c r="B34" s="289" t="s">
        <v>197</v>
      </c>
      <c r="C34" s="275">
        <f>Planilha!$I$22</f>
        <v>52661.801700000011</v>
      </c>
      <c r="D34" s="150" t="s">
        <v>820</v>
      </c>
      <c r="E34" s="164">
        <v>0.5</v>
      </c>
      <c r="F34" s="164">
        <v>0.5</v>
      </c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59">
        <f t="shared" si="3"/>
        <v>1</v>
      </c>
    </row>
    <row r="35" spans="1:17">
      <c r="A35" s="255"/>
      <c r="B35" s="257"/>
      <c r="C35" s="276"/>
      <c r="D35" s="165" t="s">
        <v>850</v>
      </c>
      <c r="E35" s="160">
        <f>$C34*E34</f>
        <v>26330.900850000005</v>
      </c>
      <c r="F35" s="160">
        <f>$C34*F34</f>
        <v>26330.900850000005</v>
      </c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1">
        <f t="shared" si="3"/>
        <v>52661.801700000011</v>
      </c>
    </row>
    <row r="36" spans="1:17" ht="15.6" customHeight="1">
      <c r="A36" s="254" t="s">
        <v>220</v>
      </c>
      <c r="B36" s="289" t="s">
        <v>198</v>
      </c>
      <c r="C36" s="275">
        <f>Planilha!$I$23</f>
        <v>14853.721700000002</v>
      </c>
      <c r="D36" s="150" t="s">
        <v>820</v>
      </c>
      <c r="E36" s="164">
        <v>0.1</v>
      </c>
      <c r="F36" s="164">
        <v>0.1</v>
      </c>
      <c r="G36" s="164">
        <v>0.1</v>
      </c>
      <c r="H36" s="164">
        <v>0.3</v>
      </c>
      <c r="I36" s="164">
        <v>0.2</v>
      </c>
      <c r="J36" s="164">
        <v>0.2</v>
      </c>
      <c r="K36" s="162"/>
      <c r="L36" s="162"/>
      <c r="M36" s="162"/>
      <c r="N36" s="162"/>
      <c r="O36" s="162"/>
      <c r="P36" s="162"/>
      <c r="Q36" s="159">
        <f t="shared" si="3"/>
        <v>1</v>
      </c>
    </row>
    <row r="37" spans="1:17">
      <c r="A37" s="255"/>
      <c r="B37" s="257"/>
      <c r="C37" s="276"/>
      <c r="D37" s="165" t="s">
        <v>850</v>
      </c>
      <c r="E37" s="160">
        <f t="shared" ref="E37:J37" si="11">$C36*E36</f>
        <v>1485.3721700000003</v>
      </c>
      <c r="F37" s="160">
        <f t="shared" si="11"/>
        <v>1485.3721700000003</v>
      </c>
      <c r="G37" s="160">
        <f t="shared" si="11"/>
        <v>1485.3721700000003</v>
      </c>
      <c r="H37" s="160">
        <f t="shared" si="11"/>
        <v>4456.1165100000007</v>
      </c>
      <c r="I37" s="160">
        <f t="shared" si="11"/>
        <v>2970.7443400000006</v>
      </c>
      <c r="J37" s="160">
        <f t="shared" si="11"/>
        <v>2970.7443400000006</v>
      </c>
      <c r="K37" s="163"/>
      <c r="L37" s="163"/>
      <c r="M37" s="163"/>
      <c r="N37" s="163"/>
      <c r="O37" s="163"/>
      <c r="P37" s="163"/>
      <c r="Q37" s="161">
        <f t="shared" si="3"/>
        <v>14853.721700000004</v>
      </c>
    </row>
    <row r="38" spans="1:17" ht="15.6" customHeight="1">
      <c r="A38" s="254" t="s">
        <v>221</v>
      </c>
      <c r="B38" s="289" t="s">
        <v>161</v>
      </c>
      <c r="C38" s="275">
        <f>Planilha!$I$24</f>
        <v>263077.81720000005</v>
      </c>
      <c r="D38" s="150" t="s">
        <v>820</v>
      </c>
      <c r="E38" s="164">
        <v>0.1</v>
      </c>
      <c r="F38" s="164">
        <v>0.1</v>
      </c>
      <c r="G38" s="164">
        <v>0.1</v>
      </c>
      <c r="H38" s="164">
        <v>0.2</v>
      </c>
      <c r="I38" s="164">
        <v>0.5</v>
      </c>
      <c r="J38" s="162"/>
      <c r="K38" s="162"/>
      <c r="L38" s="162"/>
      <c r="M38" s="162"/>
      <c r="N38" s="162"/>
      <c r="O38" s="162"/>
      <c r="P38" s="162"/>
      <c r="Q38" s="159">
        <f t="shared" si="3"/>
        <v>1</v>
      </c>
    </row>
    <row r="39" spans="1:17">
      <c r="A39" s="255"/>
      <c r="B39" s="257"/>
      <c r="C39" s="276"/>
      <c r="D39" s="165" t="s">
        <v>850</v>
      </c>
      <c r="E39" s="160">
        <f>$C38*E38</f>
        <v>26307.781720000006</v>
      </c>
      <c r="F39" s="160">
        <f>$C38*F38</f>
        <v>26307.781720000006</v>
      </c>
      <c r="G39" s="160">
        <f>$C38*G38</f>
        <v>26307.781720000006</v>
      </c>
      <c r="H39" s="160">
        <f>$C38*H38</f>
        <v>52615.563440000013</v>
      </c>
      <c r="I39" s="160">
        <f>$C38*I38</f>
        <v>131538.90860000002</v>
      </c>
      <c r="J39" s="163"/>
      <c r="K39" s="163"/>
      <c r="L39" s="163"/>
      <c r="M39" s="163"/>
      <c r="N39" s="163"/>
      <c r="O39" s="163"/>
      <c r="P39" s="163"/>
      <c r="Q39" s="161">
        <f t="shared" si="3"/>
        <v>263077.81720000005</v>
      </c>
    </row>
    <row r="40" spans="1:17" ht="15.6" customHeight="1">
      <c r="A40" s="254" t="s">
        <v>222</v>
      </c>
      <c r="B40" s="289" t="s">
        <v>54</v>
      </c>
      <c r="C40" s="275">
        <f>Planilha!$I$25</f>
        <v>68598.67</v>
      </c>
      <c r="D40" s="150" t="s">
        <v>820</v>
      </c>
      <c r="E40" s="164">
        <v>0.2</v>
      </c>
      <c r="F40" s="164">
        <v>0.2</v>
      </c>
      <c r="G40" s="164">
        <v>0.2</v>
      </c>
      <c r="H40" s="164">
        <v>0.2</v>
      </c>
      <c r="I40" s="164">
        <v>0.1</v>
      </c>
      <c r="J40" s="164">
        <v>0.1</v>
      </c>
      <c r="K40" s="162"/>
      <c r="L40" s="162"/>
      <c r="M40" s="162"/>
      <c r="N40" s="162"/>
      <c r="O40" s="162"/>
      <c r="P40" s="162"/>
      <c r="Q40" s="159">
        <f t="shared" si="3"/>
        <v>1</v>
      </c>
    </row>
    <row r="41" spans="1:17">
      <c r="A41" s="255"/>
      <c r="B41" s="257"/>
      <c r="C41" s="276"/>
      <c r="D41" s="165" t="s">
        <v>850</v>
      </c>
      <c r="E41" s="160">
        <f t="shared" ref="E41:J41" si="12">$C40*E40</f>
        <v>13719.734</v>
      </c>
      <c r="F41" s="160">
        <f t="shared" si="12"/>
        <v>13719.734</v>
      </c>
      <c r="G41" s="160">
        <f t="shared" si="12"/>
        <v>13719.734</v>
      </c>
      <c r="H41" s="160">
        <f t="shared" si="12"/>
        <v>13719.734</v>
      </c>
      <c r="I41" s="160">
        <f t="shared" si="12"/>
        <v>6859.8670000000002</v>
      </c>
      <c r="J41" s="160">
        <f t="shared" si="12"/>
        <v>6859.8670000000002</v>
      </c>
      <c r="K41" s="163"/>
      <c r="L41" s="163"/>
      <c r="M41" s="163"/>
      <c r="N41" s="163"/>
      <c r="O41" s="163"/>
      <c r="P41" s="163"/>
      <c r="Q41" s="161">
        <f t="shared" si="3"/>
        <v>68598.67</v>
      </c>
    </row>
    <row r="42" spans="1:17">
      <c r="A42" s="254" t="s">
        <v>223</v>
      </c>
      <c r="B42" s="289" t="s">
        <v>173</v>
      </c>
      <c r="C42" s="258">
        <f>Planilha!$I$26</f>
        <v>318772.08</v>
      </c>
      <c r="D42" s="150" t="s">
        <v>820</v>
      </c>
      <c r="E42" s="158">
        <v>0.05</v>
      </c>
      <c r="F42" s="158">
        <v>0.05</v>
      </c>
      <c r="G42" s="158">
        <v>0.05</v>
      </c>
      <c r="H42" s="158">
        <v>0.05</v>
      </c>
      <c r="I42" s="158">
        <v>0.05</v>
      </c>
      <c r="J42" s="158">
        <v>0.05</v>
      </c>
      <c r="K42" s="158">
        <v>0.1</v>
      </c>
      <c r="L42" s="158">
        <v>0.1</v>
      </c>
      <c r="M42" s="158">
        <v>0.1</v>
      </c>
      <c r="N42" s="158">
        <v>0.2</v>
      </c>
      <c r="O42" s="158">
        <v>0.1</v>
      </c>
      <c r="P42" s="158">
        <v>0.1</v>
      </c>
      <c r="Q42" s="159">
        <f t="shared" si="3"/>
        <v>1</v>
      </c>
    </row>
    <row r="43" spans="1:17">
      <c r="A43" s="255"/>
      <c r="B43" s="257"/>
      <c r="C43" s="291"/>
      <c r="D43" s="165" t="s">
        <v>850</v>
      </c>
      <c r="E43" s="160">
        <f t="shared" ref="E43:P43" si="13">$C42*E42</f>
        <v>15938.604000000001</v>
      </c>
      <c r="F43" s="160">
        <f t="shared" si="13"/>
        <v>15938.604000000001</v>
      </c>
      <c r="G43" s="160">
        <f t="shared" si="13"/>
        <v>15938.604000000001</v>
      </c>
      <c r="H43" s="160">
        <f t="shared" si="13"/>
        <v>15938.604000000001</v>
      </c>
      <c r="I43" s="160">
        <f t="shared" si="13"/>
        <v>15938.604000000001</v>
      </c>
      <c r="J43" s="160">
        <f t="shared" si="13"/>
        <v>15938.604000000001</v>
      </c>
      <c r="K43" s="160">
        <f t="shared" si="13"/>
        <v>31877.208000000002</v>
      </c>
      <c r="L43" s="160">
        <f t="shared" si="13"/>
        <v>31877.208000000002</v>
      </c>
      <c r="M43" s="160">
        <f t="shared" si="13"/>
        <v>31877.208000000002</v>
      </c>
      <c r="N43" s="160">
        <f t="shared" si="13"/>
        <v>63754.416000000005</v>
      </c>
      <c r="O43" s="160">
        <f t="shared" si="13"/>
        <v>31877.208000000002</v>
      </c>
      <c r="P43" s="160">
        <f t="shared" si="13"/>
        <v>31877.208000000002</v>
      </c>
      <c r="Q43" s="161">
        <f t="shared" si="3"/>
        <v>318772.08</v>
      </c>
    </row>
    <row r="44" spans="1:17">
      <c r="A44" s="277" t="s">
        <v>146</v>
      </c>
      <c r="B44" s="279" t="s">
        <v>147</v>
      </c>
      <c r="C44" s="281">
        <f>SUM(C46:C49)</f>
        <v>283987.59999999998</v>
      </c>
      <c r="D44" s="150" t="s">
        <v>820</v>
      </c>
      <c r="E44" s="151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3"/>
    </row>
    <row r="45" spans="1:17">
      <c r="A45" s="278"/>
      <c r="B45" s="280"/>
      <c r="C45" s="290"/>
      <c r="D45" s="165" t="s">
        <v>850</v>
      </c>
      <c r="E45" s="155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7"/>
    </row>
    <row r="46" spans="1:17">
      <c r="A46" s="254" t="s">
        <v>85</v>
      </c>
      <c r="B46" s="289" t="s">
        <v>148</v>
      </c>
      <c r="C46" s="258">
        <f>Planilha!$I$28</f>
        <v>81837.599999999991</v>
      </c>
      <c r="D46" s="150" t="s">
        <v>820</v>
      </c>
      <c r="E46" s="164">
        <v>0.2</v>
      </c>
      <c r="F46" s="164">
        <v>0.2</v>
      </c>
      <c r="G46" s="164">
        <v>0.2</v>
      </c>
      <c r="H46" s="164">
        <v>0.2</v>
      </c>
      <c r="I46" s="164">
        <v>0.2</v>
      </c>
      <c r="J46" s="162"/>
      <c r="K46" s="162"/>
      <c r="L46" s="162"/>
      <c r="M46" s="162"/>
      <c r="N46" s="162"/>
      <c r="O46" s="162"/>
      <c r="P46" s="162"/>
      <c r="Q46" s="159">
        <f>SUM(E46:P46)</f>
        <v>1</v>
      </c>
    </row>
    <row r="47" spans="1:17">
      <c r="A47" s="255"/>
      <c r="B47" s="257"/>
      <c r="C47" s="259"/>
      <c r="D47" s="165" t="s">
        <v>850</v>
      </c>
      <c r="E47" s="160">
        <f>$C46*E46</f>
        <v>16367.519999999999</v>
      </c>
      <c r="F47" s="160">
        <f>$C46*F46</f>
        <v>16367.519999999999</v>
      </c>
      <c r="G47" s="160">
        <f>$C46*G46</f>
        <v>16367.519999999999</v>
      </c>
      <c r="H47" s="160">
        <f>$C46*H46</f>
        <v>16367.519999999999</v>
      </c>
      <c r="I47" s="160">
        <f>$C46*I46</f>
        <v>16367.519999999999</v>
      </c>
      <c r="J47" s="163"/>
      <c r="K47" s="163"/>
      <c r="L47" s="163"/>
      <c r="M47" s="163"/>
      <c r="N47" s="163"/>
      <c r="O47" s="163"/>
      <c r="P47" s="163"/>
      <c r="Q47" s="161">
        <f>SUM(E47:P47)</f>
        <v>81837.599999999991</v>
      </c>
    </row>
    <row r="48" spans="1:17">
      <c r="A48" s="254" t="s">
        <v>87</v>
      </c>
      <c r="B48" s="289" t="s">
        <v>83</v>
      </c>
      <c r="C48" s="258">
        <f>Planilha!$I$29</f>
        <v>202150</v>
      </c>
      <c r="D48" s="150" t="s">
        <v>820</v>
      </c>
      <c r="E48" s="162"/>
      <c r="F48" s="164">
        <v>0.25</v>
      </c>
      <c r="G48" s="164">
        <v>0.25</v>
      </c>
      <c r="H48" s="164">
        <v>0.25</v>
      </c>
      <c r="I48" s="164">
        <v>0.25</v>
      </c>
      <c r="J48" s="162"/>
      <c r="K48" s="162"/>
      <c r="L48" s="162"/>
      <c r="M48" s="162"/>
      <c r="N48" s="162"/>
      <c r="O48" s="162"/>
      <c r="P48" s="162"/>
      <c r="Q48" s="159">
        <f>SUM(E48:P48)</f>
        <v>1</v>
      </c>
    </row>
    <row r="49" spans="1:17">
      <c r="A49" s="255"/>
      <c r="B49" s="257"/>
      <c r="C49" s="259"/>
      <c r="D49" s="165" t="s">
        <v>850</v>
      </c>
      <c r="E49" s="163"/>
      <c r="F49" s="160">
        <f>$C48*F48</f>
        <v>50537.5</v>
      </c>
      <c r="G49" s="160">
        <f>$C48*G48</f>
        <v>50537.5</v>
      </c>
      <c r="H49" s="160">
        <f>$C48*H48</f>
        <v>50537.5</v>
      </c>
      <c r="I49" s="160">
        <f>$C48*I48</f>
        <v>50537.5</v>
      </c>
      <c r="J49" s="163"/>
      <c r="K49" s="163"/>
      <c r="L49" s="163"/>
      <c r="M49" s="163"/>
      <c r="N49" s="163"/>
      <c r="O49" s="163"/>
      <c r="P49" s="163"/>
      <c r="Q49" s="161">
        <f>SUM(E49:P49)</f>
        <v>202150</v>
      </c>
    </row>
    <row r="50" spans="1:17">
      <c r="A50" s="277" t="s">
        <v>150</v>
      </c>
      <c r="B50" s="279" t="s">
        <v>193</v>
      </c>
      <c r="C50" s="281">
        <f>SUM(C52:C81)</f>
        <v>11826050.969613373</v>
      </c>
      <c r="D50" s="150" t="s">
        <v>820</v>
      </c>
      <c r="E50" s="151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3"/>
    </row>
    <row r="51" spans="1:17">
      <c r="A51" s="278"/>
      <c r="B51" s="280"/>
      <c r="C51" s="290"/>
      <c r="D51" s="165" t="s">
        <v>850</v>
      </c>
      <c r="E51" s="155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7"/>
    </row>
    <row r="52" spans="1:17">
      <c r="A52" s="254" t="s">
        <v>91</v>
      </c>
      <c r="B52" s="292" t="s">
        <v>174</v>
      </c>
      <c r="C52" s="258">
        <f>Planilha!$I$31</f>
        <v>31385.709584100008</v>
      </c>
      <c r="D52" s="150" t="s">
        <v>820</v>
      </c>
      <c r="E52" s="164">
        <v>0.25</v>
      </c>
      <c r="F52" s="164">
        <v>0.25</v>
      </c>
      <c r="G52" s="164">
        <v>0.25</v>
      </c>
      <c r="H52" s="164">
        <v>0.25</v>
      </c>
      <c r="I52" s="162"/>
      <c r="J52" s="162"/>
      <c r="K52" s="162"/>
      <c r="L52" s="162"/>
      <c r="M52" s="162"/>
      <c r="N52" s="162"/>
      <c r="O52" s="162"/>
      <c r="P52" s="162"/>
      <c r="Q52" s="159">
        <f t="shared" ref="Q52:Q81" si="14">SUM(E52:P52)</f>
        <v>1</v>
      </c>
    </row>
    <row r="53" spans="1:17">
      <c r="A53" s="255"/>
      <c r="B53" s="293"/>
      <c r="C53" s="259"/>
      <c r="D53" s="165" t="s">
        <v>850</v>
      </c>
      <c r="E53" s="160">
        <f>$C52*E52</f>
        <v>7846.4273960250021</v>
      </c>
      <c r="F53" s="160">
        <f>$C52*F52</f>
        <v>7846.4273960250021</v>
      </c>
      <c r="G53" s="160">
        <f>$C52*G52</f>
        <v>7846.4273960250021</v>
      </c>
      <c r="H53" s="160">
        <f>$C52*H52</f>
        <v>7846.4273960250021</v>
      </c>
      <c r="I53" s="163"/>
      <c r="J53" s="163"/>
      <c r="K53" s="163"/>
      <c r="L53" s="163"/>
      <c r="M53" s="163"/>
      <c r="N53" s="163"/>
      <c r="O53" s="163"/>
      <c r="P53" s="163"/>
      <c r="Q53" s="161">
        <f t="shared" si="14"/>
        <v>31385.709584100008</v>
      </c>
    </row>
    <row r="54" spans="1:17">
      <c r="A54" s="254" t="s">
        <v>92</v>
      </c>
      <c r="B54" s="292" t="s">
        <v>199</v>
      </c>
      <c r="C54" s="258">
        <f>Planilha!$I$32</f>
        <v>273021.3</v>
      </c>
      <c r="D54" s="150" t="s">
        <v>820</v>
      </c>
      <c r="E54" s="164">
        <v>0.1</v>
      </c>
      <c r="F54" s="164">
        <v>0.1</v>
      </c>
      <c r="G54" s="164">
        <v>0.1</v>
      </c>
      <c r="H54" s="164">
        <v>0.2</v>
      </c>
      <c r="I54" s="164">
        <v>0.2</v>
      </c>
      <c r="J54" s="164">
        <v>0.2</v>
      </c>
      <c r="K54" s="164">
        <v>0.1</v>
      </c>
      <c r="L54" s="162"/>
      <c r="M54" s="162"/>
      <c r="N54" s="162"/>
      <c r="O54" s="162"/>
      <c r="P54" s="162"/>
      <c r="Q54" s="159">
        <f t="shared" si="14"/>
        <v>0.99999999999999989</v>
      </c>
    </row>
    <row r="55" spans="1:17">
      <c r="A55" s="255"/>
      <c r="B55" s="293"/>
      <c r="C55" s="259"/>
      <c r="D55" s="165" t="s">
        <v>850</v>
      </c>
      <c r="E55" s="160">
        <f t="shared" ref="E55:K55" si="15">$C54*E54</f>
        <v>27302.13</v>
      </c>
      <c r="F55" s="160">
        <f t="shared" si="15"/>
        <v>27302.13</v>
      </c>
      <c r="G55" s="160">
        <f t="shared" si="15"/>
        <v>27302.13</v>
      </c>
      <c r="H55" s="160">
        <f t="shared" si="15"/>
        <v>54604.26</v>
      </c>
      <c r="I55" s="160">
        <f t="shared" si="15"/>
        <v>54604.26</v>
      </c>
      <c r="J55" s="160">
        <f t="shared" si="15"/>
        <v>54604.26</v>
      </c>
      <c r="K55" s="160">
        <f t="shared" si="15"/>
        <v>27302.13</v>
      </c>
      <c r="L55" s="163"/>
      <c r="M55" s="163"/>
      <c r="N55" s="163"/>
      <c r="O55" s="163"/>
      <c r="P55" s="163"/>
      <c r="Q55" s="161">
        <f t="shared" si="14"/>
        <v>273021.3</v>
      </c>
    </row>
    <row r="56" spans="1:17">
      <c r="A56" s="254" t="s">
        <v>93</v>
      </c>
      <c r="B56" s="289" t="s">
        <v>129</v>
      </c>
      <c r="C56" s="258">
        <f>Planilha!$I$33</f>
        <v>127092.74992079999</v>
      </c>
      <c r="D56" s="150" t="s">
        <v>820</v>
      </c>
      <c r="E56" s="158">
        <v>0.05</v>
      </c>
      <c r="F56" s="158">
        <v>0.05</v>
      </c>
      <c r="G56" s="158">
        <v>0.05</v>
      </c>
      <c r="H56" s="158">
        <v>0.05</v>
      </c>
      <c r="I56" s="158">
        <v>0.05</v>
      </c>
      <c r="J56" s="158">
        <v>0.05</v>
      </c>
      <c r="K56" s="158">
        <v>0.1</v>
      </c>
      <c r="L56" s="158">
        <v>0.1</v>
      </c>
      <c r="M56" s="158">
        <v>0.1</v>
      </c>
      <c r="N56" s="158">
        <v>0.2</v>
      </c>
      <c r="O56" s="158">
        <v>0.1</v>
      </c>
      <c r="P56" s="158">
        <v>0.1</v>
      </c>
      <c r="Q56" s="159">
        <f t="shared" si="14"/>
        <v>1</v>
      </c>
    </row>
    <row r="57" spans="1:17">
      <c r="A57" s="255"/>
      <c r="B57" s="257"/>
      <c r="C57" s="259"/>
      <c r="D57" s="165" t="s">
        <v>850</v>
      </c>
      <c r="E57" s="160">
        <f t="shared" ref="E57:K57" si="16">$C56*E56</f>
        <v>6354.6374960399999</v>
      </c>
      <c r="F57" s="160">
        <f t="shared" si="16"/>
        <v>6354.6374960399999</v>
      </c>
      <c r="G57" s="160">
        <f t="shared" si="16"/>
        <v>6354.6374960399999</v>
      </c>
      <c r="H57" s="160">
        <f t="shared" si="16"/>
        <v>6354.6374960399999</v>
      </c>
      <c r="I57" s="160">
        <f t="shared" si="16"/>
        <v>6354.6374960399999</v>
      </c>
      <c r="J57" s="160">
        <f t="shared" si="16"/>
        <v>6354.6374960399999</v>
      </c>
      <c r="K57" s="160">
        <f t="shared" si="16"/>
        <v>12709.27499208</v>
      </c>
      <c r="L57" s="160">
        <f>$C56*L56</f>
        <v>12709.27499208</v>
      </c>
      <c r="M57" s="160">
        <f>$C56*M56</f>
        <v>12709.27499208</v>
      </c>
      <c r="N57" s="160">
        <f>$C56*N56</f>
        <v>25418.549984159999</v>
      </c>
      <c r="O57" s="160">
        <f>$C56*O56</f>
        <v>12709.27499208</v>
      </c>
      <c r="P57" s="160">
        <f>$C56*P56</f>
        <v>12709.27499208</v>
      </c>
      <c r="Q57" s="161">
        <f t="shared" si="14"/>
        <v>127092.74992079999</v>
      </c>
    </row>
    <row r="58" spans="1:17">
      <c r="A58" s="254" t="s">
        <v>95</v>
      </c>
      <c r="B58" s="292" t="s">
        <v>160</v>
      </c>
      <c r="C58" s="258">
        <f>Planilha!$I$34</f>
        <v>310912.26383064006</v>
      </c>
      <c r="D58" s="150" t="s">
        <v>820</v>
      </c>
      <c r="E58" s="158">
        <v>0.05</v>
      </c>
      <c r="F58" s="158">
        <v>0.05</v>
      </c>
      <c r="G58" s="158">
        <v>0.05</v>
      </c>
      <c r="H58" s="158">
        <v>0.05</v>
      </c>
      <c r="I58" s="158">
        <v>0.05</v>
      </c>
      <c r="J58" s="158">
        <v>0.05</v>
      </c>
      <c r="K58" s="158">
        <v>0.1</v>
      </c>
      <c r="L58" s="158">
        <v>0.1</v>
      </c>
      <c r="M58" s="158">
        <v>0.1</v>
      </c>
      <c r="N58" s="158">
        <v>0.2</v>
      </c>
      <c r="O58" s="158">
        <v>0.1</v>
      </c>
      <c r="P58" s="158">
        <v>0.1</v>
      </c>
      <c r="Q58" s="159">
        <f t="shared" si="14"/>
        <v>1</v>
      </c>
    </row>
    <row r="59" spans="1:17">
      <c r="A59" s="255"/>
      <c r="B59" s="293"/>
      <c r="C59" s="259"/>
      <c r="D59" s="165" t="s">
        <v>850</v>
      </c>
      <c r="E59" s="160">
        <f t="shared" ref="E59:K59" si="17">$C58*E58</f>
        <v>15545.613191532004</v>
      </c>
      <c r="F59" s="160">
        <f t="shared" si="17"/>
        <v>15545.613191532004</v>
      </c>
      <c r="G59" s="160">
        <f t="shared" si="17"/>
        <v>15545.613191532004</v>
      </c>
      <c r="H59" s="160">
        <f t="shared" si="17"/>
        <v>15545.613191532004</v>
      </c>
      <c r="I59" s="160">
        <f t="shared" si="17"/>
        <v>15545.613191532004</v>
      </c>
      <c r="J59" s="160">
        <f t="shared" si="17"/>
        <v>15545.613191532004</v>
      </c>
      <c r="K59" s="160">
        <f t="shared" si="17"/>
        <v>31091.226383064008</v>
      </c>
      <c r="L59" s="160">
        <f>$C58*L58</f>
        <v>31091.226383064008</v>
      </c>
      <c r="M59" s="160">
        <f>$C58*M58</f>
        <v>31091.226383064008</v>
      </c>
      <c r="N59" s="160">
        <f>$C58*N58</f>
        <v>62182.452766128015</v>
      </c>
      <c r="O59" s="160">
        <f>$C58*O58</f>
        <v>31091.226383064008</v>
      </c>
      <c r="P59" s="160">
        <f>$C58*P58</f>
        <v>31091.226383064008</v>
      </c>
      <c r="Q59" s="161">
        <f t="shared" si="14"/>
        <v>310912.26383064006</v>
      </c>
    </row>
    <row r="60" spans="1:17">
      <c r="A60" s="254" t="s">
        <v>225</v>
      </c>
      <c r="B60" s="289" t="s">
        <v>281</v>
      </c>
      <c r="C60" s="258">
        <f>Planilha!$I$35</f>
        <v>520305.31888308009</v>
      </c>
      <c r="D60" s="150" t="s">
        <v>820</v>
      </c>
      <c r="E60" s="164">
        <v>0.1</v>
      </c>
      <c r="F60" s="164">
        <v>0.1</v>
      </c>
      <c r="G60" s="164">
        <v>0.1</v>
      </c>
      <c r="H60" s="164">
        <v>0.2</v>
      </c>
      <c r="I60" s="164">
        <v>0.2</v>
      </c>
      <c r="J60" s="164">
        <v>0.2</v>
      </c>
      <c r="K60" s="164">
        <v>0.1</v>
      </c>
      <c r="L60" s="162"/>
      <c r="M60" s="162"/>
      <c r="N60" s="162"/>
      <c r="O60" s="162"/>
      <c r="P60" s="162"/>
      <c r="Q60" s="159">
        <f t="shared" si="14"/>
        <v>0.99999999999999989</v>
      </c>
    </row>
    <row r="61" spans="1:17">
      <c r="A61" s="255"/>
      <c r="B61" s="257"/>
      <c r="C61" s="259"/>
      <c r="D61" s="165" t="s">
        <v>850</v>
      </c>
      <c r="E61" s="160">
        <f t="shared" ref="E61:K61" si="18">$C60*E60</f>
        <v>52030.531888308011</v>
      </c>
      <c r="F61" s="160">
        <f t="shared" si="18"/>
        <v>52030.531888308011</v>
      </c>
      <c r="G61" s="160">
        <f t="shared" si="18"/>
        <v>52030.531888308011</v>
      </c>
      <c r="H61" s="160">
        <f t="shared" si="18"/>
        <v>104061.06377661602</v>
      </c>
      <c r="I61" s="160">
        <f t="shared" si="18"/>
        <v>104061.06377661602</v>
      </c>
      <c r="J61" s="160">
        <f t="shared" si="18"/>
        <v>104061.06377661602</v>
      </c>
      <c r="K61" s="160">
        <f t="shared" si="18"/>
        <v>52030.531888308011</v>
      </c>
      <c r="L61" s="163"/>
      <c r="M61" s="163"/>
      <c r="N61" s="163"/>
      <c r="O61" s="163"/>
      <c r="P61" s="163"/>
      <c r="Q61" s="161">
        <f t="shared" si="14"/>
        <v>520305.31888308009</v>
      </c>
    </row>
    <row r="62" spans="1:17">
      <c r="A62" s="254" t="s">
        <v>226</v>
      </c>
      <c r="B62" s="289" t="s">
        <v>200</v>
      </c>
      <c r="C62" s="258">
        <f>Planilha!$I$36</f>
        <v>124147.91791044001</v>
      </c>
      <c r="D62" s="150" t="s">
        <v>820</v>
      </c>
      <c r="E62" s="164">
        <v>0.1</v>
      </c>
      <c r="F62" s="164">
        <v>0.1</v>
      </c>
      <c r="G62" s="164">
        <v>0.1</v>
      </c>
      <c r="H62" s="164">
        <v>0.2</v>
      </c>
      <c r="I62" s="164">
        <v>0.2</v>
      </c>
      <c r="J62" s="164">
        <v>0.2</v>
      </c>
      <c r="K62" s="164">
        <v>0.1</v>
      </c>
      <c r="L62" s="162"/>
      <c r="M62" s="162"/>
      <c r="N62" s="162"/>
      <c r="O62" s="162"/>
      <c r="P62" s="162"/>
      <c r="Q62" s="159">
        <f t="shared" si="14"/>
        <v>0.99999999999999989</v>
      </c>
    </row>
    <row r="63" spans="1:17">
      <c r="A63" s="255"/>
      <c r="B63" s="257"/>
      <c r="C63" s="259"/>
      <c r="D63" s="165" t="s">
        <v>850</v>
      </c>
      <c r="E63" s="160">
        <f t="shared" ref="E63:K63" si="19">$C62*E62</f>
        <v>12414.791791044001</v>
      </c>
      <c r="F63" s="160">
        <f t="shared" si="19"/>
        <v>12414.791791044001</v>
      </c>
      <c r="G63" s="160">
        <f t="shared" si="19"/>
        <v>12414.791791044001</v>
      </c>
      <c r="H63" s="160">
        <f t="shared" si="19"/>
        <v>24829.583582088002</v>
      </c>
      <c r="I63" s="160">
        <f t="shared" si="19"/>
        <v>24829.583582088002</v>
      </c>
      <c r="J63" s="160">
        <f t="shared" si="19"/>
        <v>24829.583582088002</v>
      </c>
      <c r="K63" s="160">
        <f t="shared" si="19"/>
        <v>12414.791791044001</v>
      </c>
      <c r="L63" s="163"/>
      <c r="M63" s="163"/>
      <c r="N63" s="163"/>
      <c r="O63" s="163"/>
      <c r="P63" s="163"/>
      <c r="Q63" s="161">
        <f t="shared" si="14"/>
        <v>124147.91791044001</v>
      </c>
    </row>
    <row r="64" spans="1:17">
      <c r="A64" s="254" t="s">
        <v>227</v>
      </c>
      <c r="B64" s="289" t="s">
        <v>194</v>
      </c>
      <c r="C64" s="258">
        <f>Planilha!$I$37</f>
        <v>73465.809100560014</v>
      </c>
      <c r="D64" s="150" t="s">
        <v>820</v>
      </c>
      <c r="E64" s="164">
        <v>0.1</v>
      </c>
      <c r="F64" s="164">
        <v>0.1</v>
      </c>
      <c r="G64" s="164">
        <v>0.1</v>
      </c>
      <c r="H64" s="164">
        <v>0.2</v>
      </c>
      <c r="I64" s="164">
        <v>0.2</v>
      </c>
      <c r="J64" s="164">
        <v>0.2</v>
      </c>
      <c r="K64" s="164">
        <v>0.1</v>
      </c>
      <c r="L64" s="162"/>
      <c r="M64" s="162"/>
      <c r="N64" s="162"/>
      <c r="O64" s="162"/>
      <c r="P64" s="162"/>
      <c r="Q64" s="159">
        <f t="shared" si="14"/>
        <v>0.99999999999999989</v>
      </c>
    </row>
    <row r="65" spans="1:17">
      <c r="A65" s="255"/>
      <c r="B65" s="257"/>
      <c r="C65" s="259"/>
      <c r="D65" s="165" t="s">
        <v>850</v>
      </c>
      <c r="E65" s="160">
        <f t="shared" ref="E65:K65" si="20">$C64*E64</f>
        <v>7346.5809100560018</v>
      </c>
      <c r="F65" s="160">
        <f t="shared" si="20"/>
        <v>7346.5809100560018</v>
      </c>
      <c r="G65" s="160">
        <f t="shared" si="20"/>
        <v>7346.5809100560018</v>
      </c>
      <c r="H65" s="160">
        <f t="shared" si="20"/>
        <v>14693.161820112004</v>
      </c>
      <c r="I65" s="160">
        <f t="shared" si="20"/>
        <v>14693.161820112004</v>
      </c>
      <c r="J65" s="160">
        <f t="shared" si="20"/>
        <v>14693.161820112004</v>
      </c>
      <c r="K65" s="160">
        <f t="shared" si="20"/>
        <v>7346.5809100560018</v>
      </c>
      <c r="L65" s="163"/>
      <c r="M65" s="163"/>
      <c r="N65" s="163"/>
      <c r="O65" s="163"/>
      <c r="P65" s="163"/>
      <c r="Q65" s="161">
        <f t="shared" si="14"/>
        <v>73465.809100560014</v>
      </c>
    </row>
    <row r="66" spans="1:17">
      <c r="A66" s="254" t="s">
        <v>228</v>
      </c>
      <c r="B66" s="289" t="s">
        <v>107</v>
      </c>
      <c r="C66" s="258">
        <f>Planilha!$I$38</f>
        <v>348730.10649000003</v>
      </c>
      <c r="D66" s="150" t="s">
        <v>820</v>
      </c>
      <c r="E66" s="164">
        <v>0.1</v>
      </c>
      <c r="F66" s="164">
        <v>0.1</v>
      </c>
      <c r="G66" s="164">
        <v>0.1</v>
      </c>
      <c r="H66" s="164">
        <v>0.2</v>
      </c>
      <c r="I66" s="164">
        <v>0.2</v>
      </c>
      <c r="J66" s="164">
        <v>0.2</v>
      </c>
      <c r="K66" s="164">
        <v>0.1</v>
      </c>
      <c r="L66" s="162"/>
      <c r="M66" s="162"/>
      <c r="N66" s="162"/>
      <c r="O66" s="162"/>
      <c r="P66" s="162"/>
      <c r="Q66" s="159">
        <f t="shared" si="14"/>
        <v>0.99999999999999989</v>
      </c>
    </row>
    <row r="67" spans="1:17">
      <c r="A67" s="255"/>
      <c r="B67" s="257"/>
      <c r="C67" s="259"/>
      <c r="D67" s="165" t="s">
        <v>850</v>
      </c>
      <c r="E67" s="160">
        <f t="shared" ref="E67:K67" si="21">$C66*E66</f>
        <v>34873.010649000003</v>
      </c>
      <c r="F67" s="160">
        <f t="shared" si="21"/>
        <v>34873.010649000003</v>
      </c>
      <c r="G67" s="160">
        <f t="shared" si="21"/>
        <v>34873.010649000003</v>
      </c>
      <c r="H67" s="160">
        <f t="shared" si="21"/>
        <v>69746.021298000007</v>
      </c>
      <c r="I67" s="160">
        <f t="shared" si="21"/>
        <v>69746.021298000007</v>
      </c>
      <c r="J67" s="160">
        <f t="shared" si="21"/>
        <v>69746.021298000007</v>
      </c>
      <c r="K67" s="160">
        <f t="shared" si="21"/>
        <v>34873.010649000003</v>
      </c>
      <c r="L67" s="163"/>
      <c r="M67" s="163"/>
      <c r="N67" s="163"/>
      <c r="O67" s="163"/>
      <c r="P67" s="163"/>
      <c r="Q67" s="161">
        <f t="shared" si="14"/>
        <v>348730.10649000003</v>
      </c>
    </row>
    <row r="68" spans="1:17">
      <c r="A68" s="254" t="s">
        <v>229</v>
      </c>
      <c r="B68" s="289" t="s">
        <v>159</v>
      </c>
      <c r="C68" s="258">
        <f>Planilha!$I$39</f>
        <v>144691.995961662</v>
      </c>
      <c r="D68" s="150" t="s">
        <v>820</v>
      </c>
      <c r="E68" s="164">
        <v>0.1</v>
      </c>
      <c r="F68" s="164">
        <v>0.1</v>
      </c>
      <c r="G68" s="164">
        <v>0.1</v>
      </c>
      <c r="H68" s="164">
        <v>0.2</v>
      </c>
      <c r="I68" s="164">
        <v>0.2</v>
      </c>
      <c r="J68" s="164">
        <v>0.2</v>
      </c>
      <c r="K68" s="164">
        <v>0.1</v>
      </c>
      <c r="L68" s="162"/>
      <c r="M68" s="162"/>
      <c r="N68" s="162"/>
      <c r="O68" s="162"/>
      <c r="P68" s="162"/>
      <c r="Q68" s="159">
        <f t="shared" si="14"/>
        <v>0.99999999999999989</v>
      </c>
    </row>
    <row r="69" spans="1:17">
      <c r="A69" s="255"/>
      <c r="B69" s="257"/>
      <c r="C69" s="259"/>
      <c r="D69" s="165" t="s">
        <v>850</v>
      </c>
      <c r="E69" s="160">
        <f t="shared" ref="E69:K69" si="22">$C68*E68</f>
        <v>14469.199596166201</v>
      </c>
      <c r="F69" s="160">
        <f t="shared" si="22"/>
        <v>14469.199596166201</v>
      </c>
      <c r="G69" s="160">
        <f t="shared" si="22"/>
        <v>14469.199596166201</v>
      </c>
      <c r="H69" s="160">
        <f t="shared" si="22"/>
        <v>28938.399192332403</v>
      </c>
      <c r="I69" s="160">
        <f t="shared" si="22"/>
        <v>28938.399192332403</v>
      </c>
      <c r="J69" s="160">
        <f t="shared" si="22"/>
        <v>28938.399192332403</v>
      </c>
      <c r="K69" s="160">
        <f t="shared" si="22"/>
        <v>14469.199596166201</v>
      </c>
      <c r="L69" s="163"/>
      <c r="M69" s="163"/>
      <c r="N69" s="163"/>
      <c r="O69" s="163"/>
      <c r="P69" s="163"/>
      <c r="Q69" s="161">
        <f t="shared" si="14"/>
        <v>144691.995961662</v>
      </c>
    </row>
    <row r="70" spans="1:17">
      <c r="A70" s="254" t="s">
        <v>230</v>
      </c>
      <c r="B70" s="289" t="s">
        <v>107</v>
      </c>
      <c r="C70" s="258">
        <f>Planilha!$I$40</f>
        <v>34873.010649000003</v>
      </c>
      <c r="D70" s="150" t="s">
        <v>820</v>
      </c>
      <c r="E70" s="166"/>
      <c r="F70" s="166"/>
      <c r="G70" s="166"/>
      <c r="H70" s="166"/>
      <c r="I70" s="166"/>
      <c r="J70" s="166"/>
      <c r="K70" s="166"/>
      <c r="L70" s="164">
        <v>0.2</v>
      </c>
      <c r="M70" s="164">
        <v>0.2</v>
      </c>
      <c r="N70" s="164">
        <v>0.2</v>
      </c>
      <c r="O70" s="164">
        <v>0.2</v>
      </c>
      <c r="P70" s="164">
        <v>0.2</v>
      </c>
      <c r="Q70" s="159">
        <f t="shared" si="14"/>
        <v>1</v>
      </c>
    </row>
    <row r="71" spans="1:17">
      <c r="A71" s="255"/>
      <c r="B71" s="257"/>
      <c r="C71" s="291"/>
      <c r="D71" s="165" t="s">
        <v>850</v>
      </c>
      <c r="E71" s="160"/>
      <c r="F71" s="160"/>
      <c r="G71" s="160"/>
      <c r="H71" s="160"/>
      <c r="I71" s="160"/>
      <c r="J71" s="160"/>
      <c r="K71" s="160"/>
      <c r="L71" s="160">
        <f t="shared" ref="L71:P73" si="23">$C70*L70</f>
        <v>6974.6021298000014</v>
      </c>
      <c r="M71" s="160">
        <f t="shared" si="23"/>
        <v>6974.6021298000014</v>
      </c>
      <c r="N71" s="160">
        <f t="shared" si="23"/>
        <v>6974.6021298000014</v>
      </c>
      <c r="O71" s="160">
        <f t="shared" si="23"/>
        <v>6974.6021298000014</v>
      </c>
      <c r="P71" s="160">
        <f t="shared" si="23"/>
        <v>6974.6021298000014</v>
      </c>
      <c r="Q71" s="161">
        <f t="shared" si="14"/>
        <v>34873.010649000003</v>
      </c>
    </row>
    <row r="72" spans="1:17">
      <c r="A72" s="254" t="s">
        <v>231</v>
      </c>
      <c r="B72" s="289" t="s">
        <v>131</v>
      </c>
      <c r="C72" s="258">
        <f>Planilha!$I$41</f>
        <v>2926599.2151400503</v>
      </c>
      <c r="D72" s="150" t="s">
        <v>820</v>
      </c>
      <c r="E72" s="166"/>
      <c r="F72" s="166"/>
      <c r="G72" s="166"/>
      <c r="H72" s="166"/>
      <c r="I72" s="166"/>
      <c r="J72" s="166"/>
      <c r="K72" s="166"/>
      <c r="L72" s="164">
        <v>0.2</v>
      </c>
      <c r="M72" s="164">
        <v>0.2</v>
      </c>
      <c r="N72" s="164">
        <v>0.2</v>
      </c>
      <c r="O72" s="164">
        <v>0.2</v>
      </c>
      <c r="P72" s="164">
        <v>0.2</v>
      </c>
      <c r="Q72" s="159">
        <f t="shared" si="14"/>
        <v>1</v>
      </c>
    </row>
    <row r="73" spans="1:17">
      <c r="A73" s="255"/>
      <c r="B73" s="257"/>
      <c r="C73" s="259"/>
      <c r="D73" s="165" t="s">
        <v>850</v>
      </c>
      <c r="E73" s="160"/>
      <c r="F73" s="160"/>
      <c r="G73" s="160"/>
      <c r="H73" s="160"/>
      <c r="I73" s="160"/>
      <c r="J73" s="160"/>
      <c r="K73" s="160"/>
      <c r="L73" s="160">
        <f t="shared" ref="L73:P81" si="24">$C72*L72</f>
        <v>585319.8430280101</v>
      </c>
      <c r="M73" s="160">
        <f t="shared" si="24"/>
        <v>585319.8430280101</v>
      </c>
      <c r="N73" s="160">
        <f t="shared" si="24"/>
        <v>585319.8430280101</v>
      </c>
      <c r="O73" s="160">
        <f t="shared" si="24"/>
        <v>585319.8430280101</v>
      </c>
      <c r="P73" s="160">
        <f t="shared" si="23"/>
        <v>585319.8430280101</v>
      </c>
      <c r="Q73" s="161">
        <f t="shared" si="14"/>
        <v>2926599.2151400503</v>
      </c>
    </row>
    <row r="74" spans="1:17">
      <c r="A74" s="254" t="s">
        <v>232</v>
      </c>
      <c r="B74" s="289" t="s">
        <v>158</v>
      </c>
      <c r="C74" s="258">
        <f>Planilha!$I$42</f>
        <v>2901145.28</v>
      </c>
      <c r="D74" s="150" t="s">
        <v>820</v>
      </c>
      <c r="E74" s="166"/>
      <c r="F74" s="166"/>
      <c r="G74" s="166"/>
      <c r="H74" s="166"/>
      <c r="I74" s="166"/>
      <c r="J74" s="166"/>
      <c r="K74" s="166"/>
      <c r="L74" s="164">
        <v>0.2</v>
      </c>
      <c r="M74" s="164">
        <v>0.2</v>
      </c>
      <c r="N74" s="164">
        <v>0.2</v>
      </c>
      <c r="O74" s="164">
        <v>0.2</v>
      </c>
      <c r="P74" s="164">
        <v>0.2</v>
      </c>
      <c r="Q74" s="159">
        <f t="shared" si="14"/>
        <v>1</v>
      </c>
    </row>
    <row r="75" spans="1:17">
      <c r="A75" s="255"/>
      <c r="B75" s="257"/>
      <c r="C75" s="259"/>
      <c r="D75" s="165" t="s">
        <v>850</v>
      </c>
      <c r="E75" s="160"/>
      <c r="F75" s="160"/>
      <c r="G75" s="160"/>
      <c r="H75" s="160"/>
      <c r="I75" s="160"/>
      <c r="J75" s="160"/>
      <c r="K75" s="160"/>
      <c r="L75" s="160">
        <f t="shared" si="24"/>
        <v>580229.05599999998</v>
      </c>
      <c r="M75" s="160">
        <f t="shared" si="24"/>
        <v>580229.05599999998</v>
      </c>
      <c r="N75" s="160">
        <f t="shared" si="24"/>
        <v>580229.05599999998</v>
      </c>
      <c r="O75" s="160">
        <f t="shared" si="24"/>
        <v>580229.05599999998</v>
      </c>
      <c r="P75" s="160">
        <f t="shared" si="24"/>
        <v>580229.05599999998</v>
      </c>
      <c r="Q75" s="161">
        <f t="shared" si="14"/>
        <v>2901145.28</v>
      </c>
    </row>
    <row r="76" spans="1:17">
      <c r="A76" s="254" t="s">
        <v>233</v>
      </c>
      <c r="B76" s="289" t="s">
        <v>167</v>
      </c>
      <c r="C76" s="258">
        <f>Planilha!$I$43</f>
        <v>1186361.3500000001</v>
      </c>
      <c r="D76" s="150" t="s">
        <v>820</v>
      </c>
      <c r="E76" s="166"/>
      <c r="F76" s="166"/>
      <c r="G76" s="166"/>
      <c r="H76" s="166"/>
      <c r="I76" s="166"/>
      <c r="J76" s="166"/>
      <c r="K76" s="166"/>
      <c r="L76" s="164">
        <v>0.2</v>
      </c>
      <c r="M76" s="164">
        <v>0.2</v>
      </c>
      <c r="N76" s="164">
        <v>0.2</v>
      </c>
      <c r="O76" s="164">
        <v>0.2</v>
      </c>
      <c r="P76" s="164">
        <v>0.2</v>
      </c>
      <c r="Q76" s="159">
        <f t="shared" si="14"/>
        <v>1</v>
      </c>
    </row>
    <row r="77" spans="1:17">
      <c r="A77" s="255"/>
      <c r="B77" s="257"/>
      <c r="C77" s="259"/>
      <c r="D77" s="165" t="s">
        <v>850</v>
      </c>
      <c r="E77" s="160"/>
      <c r="F77" s="160"/>
      <c r="G77" s="160"/>
      <c r="H77" s="160"/>
      <c r="I77" s="160"/>
      <c r="J77" s="160"/>
      <c r="K77" s="160"/>
      <c r="L77" s="160">
        <f t="shared" si="24"/>
        <v>237272.27000000002</v>
      </c>
      <c r="M77" s="160">
        <f t="shared" si="24"/>
        <v>237272.27000000002</v>
      </c>
      <c r="N77" s="160">
        <f t="shared" si="24"/>
        <v>237272.27000000002</v>
      </c>
      <c r="O77" s="160">
        <f t="shared" si="24"/>
        <v>237272.27000000002</v>
      </c>
      <c r="P77" s="160">
        <f t="shared" si="24"/>
        <v>237272.27000000002</v>
      </c>
      <c r="Q77" s="161">
        <f t="shared" si="14"/>
        <v>1186361.3500000001</v>
      </c>
    </row>
    <row r="78" spans="1:17" ht="15.6" customHeight="1">
      <c r="A78" s="254" t="s">
        <v>234</v>
      </c>
      <c r="B78" s="289" t="s">
        <v>107</v>
      </c>
      <c r="C78" s="258">
        <f>Planilha!$I$44</f>
        <v>1604158.4898540003</v>
      </c>
      <c r="D78" s="150" t="s">
        <v>820</v>
      </c>
      <c r="E78" s="166"/>
      <c r="F78" s="166"/>
      <c r="G78" s="166"/>
      <c r="H78" s="166"/>
      <c r="I78" s="166"/>
      <c r="J78" s="166"/>
      <c r="K78" s="166"/>
      <c r="L78" s="164">
        <v>0.2</v>
      </c>
      <c r="M78" s="164">
        <v>0.2</v>
      </c>
      <c r="N78" s="164">
        <v>0.2</v>
      </c>
      <c r="O78" s="164">
        <v>0.2</v>
      </c>
      <c r="P78" s="164">
        <v>0.2</v>
      </c>
      <c r="Q78" s="159">
        <f t="shared" si="14"/>
        <v>1</v>
      </c>
    </row>
    <row r="79" spans="1:17">
      <c r="A79" s="255"/>
      <c r="B79" s="257"/>
      <c r="C79" s="259"/>
      <c r="D79" s="165" t="s">
        <v>850</v>
      </c>
      <c r="E79" s="160"/>
      <c r="F79" s="160"/>
      <c r="G79" s="160"/>
      <c r="H79" s="160"/>
      <c r="I79" s="160"/>
      <c r="J79" s="160"/>
      <c r="K79" s="160"/>
      <c r="L79" s="160">
        <f t="shared" si="24"/>
        <v>320831.6979708001</v>
      </c>
      <c r="M79" s="160">
        <f t="shared" si="24"/>
        <v>320831.6979708001</v>
      </c>
      <c r="N79" s="160">
        <f t="shared" si="24"/>
        <v>320831.6979708001</v>
      </c>
      <c r="O79" s="160">
        <f t="shared" si="24"/>
        <v>320831.6979708001</v>
      </c>
      <c r="P79" s="160">
        <f t="shared" si="24"/>
        <v>320831.6979708001</v>
      </c>
      <c r="Q79" s="161">
        <f t="shared" si="14"/>
        <v>1604158.4898540005</v>
      </c>
    </row>
    <row r="80" spans="1:17" ht="15.6" customHeight="1">
      <c r="A80" s="254" t="s">
        <v>235</v>
      </c>
      <c r="B80" s="289" t="s">
        <v>106</v>
      </c>
      <c r="C80" s="258">
        <f>Planilha!$I$45</f>
        <v>1219160.4522890404</v>
      </c>
      <c r="D80" s="150" t="s">
        <v>820</v>
      </c>
      <c r="E80" s="166"/>
      <c r="F80" s="166"/>
      <c r="G80" s="166"/>
      <c r="H80" s="166"/>
      <c r="I80" s="166"/>
      <c r="J80" s="166"/>
      <c r="K80" s="166"/>
      <c r="L80" s="164">
        <v>0.2</v>
      </c>
      <c r="M80" s="164">
        <v>0.2</v>
      </c>
      <c r="N80" s="164">
        <v>0.2</v>
      </c>
      <c r="O80" s="164">
        <v>0.2</v>
      </c>
      <c r="P80" s="164">
        <v>0.2</v>
      </c>
      <c r="Q80" s="159">
        <f t="shared" si="14"/>
        <v>1</v>
      </c>
    </row>
    <row r="81" spans="1:17">
      <c r="A81" s="255"/>
      <c r="B81" s="257"/>
      <c r="C81" s="259"/>
      <c r="D81" s="165" t="s">
        <v>850</v>
      </c>
      <c r="E81" s="160"/>
      <c r="F81" s="160"/>
      <c r="G81" s="160"/>
      <c r="H81" s="160"/>
      <c r="I81" s="160"/>
      <c r="J81" s="160"/>
      <c r="K81" s="160"/>
      <c r="L81" s="160">
        <f t="shared" si="24"/>
        <v>243832.09045780811</v>
      </c>
      <c r="M81" s="160">
        <f t="shared" si="24"/>
        <v>243832.09045780811</v>
      </c>
      <c r="N81" s="160">
        <f t="shared" si="24"/>
        <v>243832.09045780811</v>
      </c>
      <c r="O81" s="160">
        <f t="shared" si="24"/>
        <v>243832.09045780811</v>
      </c>
      <c r="P81" s="160">
        <f t="shared" si="24"/>
        <v>243832.09045780811</v>
      </c>
      <c r="Q81" s="161">
        <f t="shared" si="14"/>
        <v>1219160.4522890407</v>
      </c>
    </row>
    <row r="82" spans="1:17">
      <c r="A82" s="277" t="s">
        <v>152</v>
      </c>
      <c r="B82" s="279" t="s">
        <v>60</v>
      </c>
      <c r="C82" s="281">
        <f>SUM(C84:C109)</f>
        <v>25034026.079933193</v>
      </c>
      <c r="D82" s="150" t="s">
        <v>820</v>
      </c>
      <c r="E82" s="151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3"/>
    </row>
    <row r="83" spans="1:17">
      <c r="A83" s="278"/>
      <c r="B83" s="280"/>
      <c r="C83" s="290"/>
      <c r="D83" s="165" t="s">
        <v>850</v>
      </c>
      <c r="E83" s="155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7"/>
    </row>
    <row r="84" spans="1:17" ht="15.6" customHeight="1">
      <c r="A84" s="254" t="s">
        <v>151</v>
      </c>
      <c r="B84" s="256" t="s">
        <v>69</v>
      </c>
      <c r="C84" s="258">
        <f>Planilha!$I$47</f>
        <v>426613.16360610002</v>
      </c>
      <c r="D84" s="150" t="s">
        <v>820</v>
      </c>
      <c r="E84" s="164">
        <v>0.1</v>
      </c>
      <c r="F84" s="164">
        <v>0.1</v>
      </c>
      <c r="G84" s="164">
        <v>0.1</v>
      </c>
      <c r="H84" s="164">
        <v>0.2</v>
      </c>
      <c r="I84" s="164">
        <v>0.2</v>
      </c>
      <c r="J84" s="164">
        <v>0.2</v>
      </c>
      <c r="K84" s="164">
        <v>0.1</v>
      </c>
      <c r="L84" s="162"/>
      <c r="M84" s="162"/>
      <c r="N84" s="162"/>
      <c r="O84" s="162"/>
      <c r="P84" s="162"/>
      <c r="Q84" s="159">
        <f t="shared" ref="Q84:Q109" si="25">SUM(E84:P84)</f>
        <v>0.99999999999999989</v>
      </c>
    </row>
    <row r="85" spans="1:17">
      <c r="A85" s="255"/>
      <c r="B85" s="257"/>
      <c r="C85" s="259"/>
      <c r="D85" s="165" t="s">
        <v>850</v>
      </c>
      <c r="E85" s="160">
        <f t="shared" ref="E85:K85" si="26">$C84*E84</f>
        <v>42661.316360610006</v>
      </c>
      <c r="F85" s="160">
        <f t="shared" si="26"/>
        <v>42661.316360610006</v>
      </c>
      <c r="G85" s="160">
        <f t="shared" si="26"/>
        <v>42661.316360610006</v>
      </c>
      <c r="H85" s="160">
        <f t="shared" si="26"/>
        <v>85322.632721220012</v>
      </c>
      <c r="I85" s="160">
        <f t="shared" si="26"/>
        <v>85322.632721220012</v>
      </c>
      <c r="J85" s="160">
        <f t="shared" si="26"/>
        <v>85322.632721220012</v>
      </c>
      <c r="K85" s="160">
        <f t="shared" si="26"/>
        <v>42661.316360610006</v>
      </c>
      <c r="L85" s="163"/>
      <c r="M85" s="163"/>
      <c r="N85" s="163"/>
      <c r="O85" s="163"/>
      <c r="P85" s="163"/>
      <c r="Q85" s="161">
        <f t="shared" si="25"/>
        <v>426613.16360610008</v>
      </c>
    </row>
    <row r="86" spans="1:17">
      <c r="A86" s="254" t="s">
        <v>153</v>
      </c>
      <c r="B86" s="289" t="s">
        <v>201</v>
      </c>
      <c r="C86" s="258">
        <f>Planilha!$I$48</f>
        <v>61608.985479900017</v>
      </c>
      <c r="D86" s="150" t="s">
        <v>820</v>
      </c>
      <c r="E86" s="164">
        <v>0.1</v>
      </c>
      <c r="F86" s="164">
        <v>0.1</v>
      </c>
      <c r="G86" s="164">
        <v>0.1</v>
      </c>
      <c r="H86" s="164">
        <v>0.2</v>
      </c>
      <c r="I86" s="164">
        <v>0.2</v>
      </c>
      <c r="J86" s="164">
        <v>0.2</v>
      </c>
      <c r="K86" s="164">
        <v>0.1</v>
      </c>
      <c r="L86" s="162"/>
      <c r="M86" s="162"/>
      <c r="N86" s="162"/>
      <c r="O86" s="162"/>
      <c r="P86" s="162"/>
      <c r="Q86" s="159">
        <f t="shared" si="25"/>
        <v>0.99999999999999989</v>
      </c>
    </row>
    <row r="87" spans="1:17">
      <c r="A87" s="255"/>
      <c r="B87" s="257"/>
      <c r="C87" s="259"/>
      <c r="D87" s="165" t="s">
        <v>850</v>
      </c>
      <c r="E87" s="160">
        <f t="shared" ref="E87:K87" si="27">$C86*E86</f>
        <v>6160.898547990002</v>
      </c>
      <c r="F87" s="160">
        <f t="shared" si="27"/>
        <v>6160.898547990002</v>
      </c>
      <c r="G87" s="160">
        <f t="shared" si="27"/>
        <v>6160.898547990002</v>
      </c>
      <c r="H87" s="160">
        <f t="shared" si="27"/>
        <v>12321.797095980004</v>
      </c>
      <c r="I87" s="160">
        <f t="shared" si="27"/>
        <v>12321.797095980004</v>
      </c>
      <c r="J87" s="160">
        <f t="shared" si="27"/>
        <v>12321.797095980004</v>
      </c>
      <c r="K87" s="160">
        <f t="shared" si="27"/>
        <v>6160.898547990002</v>
      </c>
      <c r="L87" s="163"/>
      <c r="M87" s="163"/>
      <c r="N87" s="163"/>
      <c r="O87" s="163"/>
      <c r="P87" s="163"/>
      <c r="Q87" s="161">
        <f t="shared" si="25"/>
        <v>61608.985479900017</v>
      </c>
    </row>
    <row r="88" spans="1:17">
      <c r="A88" s="254" t="s">
        <v>203</v>
      </c>
      <c r="B88" s="289" t="s">
        <v>105</v>
      </c>
      <c r="C88" s="258">
        <f>Planilha!$I$49</f>
        <v>368167.70011827006</v>
      </c>
      <c r="D88" s="150" t="s">
        <v>820</v>
      </c>
      <c r="E88" s="164">
        <v>0.1</v>
      </c>
      <c r="F88" s="164">
        <v>0.1</v>
      </c>
      <c r="G88" s="164">
        <v>0.1</v>
      </c>
      <c r="H88" s="164">
        <v>0.2</v>
      </c>
      <c r="I88" s="164">
        <v>0.2</v>
      </c>
      <c r="J88" s="164">
        <v>0.2</v>
      </c>
      <c r="K88" s="164">
        <v>0.1</v>
      </c>
      <c r="L88" s="162"/>
      <c r="M88" s="162"/>
      <c r="N88" s="162"/>
      <c r="O88" s="162"/>
      <c r="P88" s="162"/>
      <c r="Q88" s="159">
        <f t="shared" si="25"/>
        <v>0.99999999999999989</v>
      </c>
    </row>
    <row r="89" spans="1:17">
      <c r="A89" s="255"/>
      <c r="B89" s="257"/>
      <c r="C89" s="259"/>
      <c r="D89" s="165" t="s">
        <v>850</v>
      </c>
      <c r="E89" s="160">
        <f t="shared" ref="E89:K89" si="28">$C88*E88</f>
        <v>36816.770011827008</v>
      </c>
      <c r="F89" s="160">
        <f t="shared" si="28"/>
        <v>36816.770011827008</v>
      </c>
      <c r="G89" s="160">
        <f t="shared" si="28"/>
        <v>36816.770011827008</v>
      </c>
      <c r="H89" s="160">
        <f t="shared" si="28"/>
        <v>73633.540023654015</v>
      </c>
      <c r="I89" s="160">
        <f t="shared" si="28"/>
        <v>73633.540023654015</v>
      </c>
      <c r="J89" s="160">
        <f t="shared" si="28"/>
        <v>73633.540023654015</v>
      </c>
      <c r="K89" s="160">
        <f t="shared" si="28"/>
        <v>36816.770011827008</v>
      </c>
      <c r="L89" s="163"/>
      <c r="M89" s="163"/>
      <c r="N89" s="163"/>
      <c r="O89" s="163"/>
      <c r="P89" s="163"/>
      <c r="Q89" s="161">
        <f t="shared" si="25"/>
        <v>368167.70011827006</v>
      </c>
    </row>
    <row r="90" spans="1:17">
      <c r="A90" s="254" t="s">
        <v>204</v>
      </c>
      <c r="B90" s="289" t="s">
        <v>119</v>
      </c>
      <c r="C90" s="258">
        <f>Planilha!$I$50</f>
        <v>22163.94</v>
      </c>
      <c r="D90" s="150" t="s">
        <v>820</v>
      </c>
      <c r="E90" s="164">
        <v>0.1</v>
      </c>
      <c r="F90" s="164">
        <v>0.1</v>
      </c>
      <c r="G90" s="164">
        <v>0.1</v>
      </c>
      <c r="H90" s="164">
        <v>0.2</v>
      </c>
      <c r="I90" s="164">
        <v>0.2</v>
      </c>
      <c r="J90" s="164">
        <v>0.2</v>
      </c>
      <c r="K90" s="164">
        <v>0.1</v>
      </c>
      <c r="L90" s="162"/>
      <c r="M90" s="162"/>
      <c r="N90" s="162"/>
      <c r="O90" s="162"/>
      <c r="P90" s="162"/>
      <c r="Q90" s="159">
        <f t="shared" si="25"/>
        <v>0.99999999999999989</v>
      </c>
    </row>
    <row r="91" spans="1:17">
      <c r="A91" s="255"/>
      <c r="B91" s="257"/>
      <c r="C91" s="259"/>
      <c r="D91" s="165" t="s">
        <v>850</v>
      </c>
      <c r="E91" s="160">
        <f t="shared" ref="E91:K91" si="29">$C90*E90</f>
        <v>2216.3939999999998</v>
      </c>
      <c r="F91" s="160">
        <f t="shared" si="29"/>
        <v>2216.3939999999998</v>
      </c>
      <c r="G91" s="160">
        <f t="shared" si="29"/>
        <v>2216.3939999999998</v>
      </c>
      <c r="H91" s="160">
        <f t="shared" si="29"/>
        <v>4432.7879999999996</v>
      </c>
      <c r="I91" s="160">
        <f t="shared" si="29"/>
        <v>4432.7879999999996</v>
      </c>
      <c r="J91" s="160">
        <f t="shared" si="29"/>
        <v>4432.7879999999996</v>
      </c>
      <c r="K91" s="160">
        <f t="shared" si="29"/>
        <v>2216.3939999999998</v>
      </c>
      <c r="L91" s="163"/>
      <c r="M91" s="163"/>
      <c r="N91" s="163"/>
      <c r="O91" s="163"/>
      <c r="P91" s="163"/>
      <c r="Q91" s="161">
        <f t="shared" si="25"/>
        <v>22163.94</v>
      </c>
    </row>
    <row r="92" spans="1:17">
      <c r="A92" s="254" t="s">
        <v>205</v>
      </c>
      <c r="B92" s="289" t="s">
        <v>132</v>
      </c>
      <c r="C92" s="258">
        <f>Planilha!$I$51</f>
        <v>65260.5</v>
      </c>
      <c r="D92" s="150" t="s">
        <v>820</v>
      </c>
      <c r="E92" s="164">
        <v>0.1</v>
      </c>
      <c r="F92" s="164">
        <v>0.1</v>
      </c>
      <c r="G92" s="164">
        <v>0.1</v>
      </c>
      <c r="H92" s="164">
        <v>0.2</v>
      </c>
      <c r="I92" s="164">
        <v>0.2</v>
      </c>
      <c r="J92" s="164">
        <v>0.2</v>
      </c>
      <c r="K92" s="164">
        <v>0.1</v>
      </c>
      <c r="L92" s="162"/>
      <c r="M92" s="162"/>
      <c r="N92" s="162"/>
      <c r="O92" s="162"/>
      <c r="P92" s="162"/>
      <c r="Q92" s="159">
        <f t="shared" si="25"/>
        <v>0.99999999999999989</v>
      </c>
    </row>
    <row r="93" spans="1:17">
      <c r="A93" s="255"/>
      <c r="B93" s="257"/>
      <c r="C93" s="259"/>
      <c r="D93" s="165" t="s">
        <v>850</v>
      </c>
      <c r="E93" s="160">
        <f t="shared" ref="E93:K93" si="30">$C92*E92</f>
        <v>6526.05</v>
      </c>
      <c r="F93" s="160">
        <f t="shared" si="30"/>
        <v>6526.05</v>
      </c>
      <c r="G93" s="160">
        <f t="shared" si="30"/>
        <v>6526.05</v>
      </c>
      <c r="H93" s="160">
        <f t="shared" si="30"/>
        <v>13052.1</v>
      </c>
      <c r="I93" s="160">
        <f t="shared" si="30"/>
        <v>13052.1</v>
      </c>
      <c r="J93" s="160">
        <f t="shared" si="30"/>
        <v>13052.1</v>
      </c>
      <c r="K93" s="160">
        <f t="shared" si="30"/>
        <v>6526.05</v>
      </c>
      <c r="L93" s="163"/>
      <c r="M93" s="163"/>
      <c r="N93" s="163"/>
      <c r="O93" s="163"/>
      <c r="P93" s="163"/>
      <c r="Q93" s="161">
        <f t="shared" si="25"/>
        <v>65260.5</v>
      </c>
    </row>
    <row r="94" spans="1:17">
      <c r="A94" s="254" t="s">
        <v>206</v>
      </c>
      <c r="B94" s="289" t="s">
        <v>133</v>
      </c>
      <c r="C94" s="258">
        <f>Planilha!$I$52</f>
        <v>2358243.41</v>
      </c>
      <c r="D94" s="150" t="s">
        <v>820</v>
      </c>
      <c r="E94" s="164">
        <v>0.1</v>
      </c>
      <c r="F94" s="164">
        <v>0.1</v>
      </c>
      <c r="G94" s="164">
        <v>0.1</v>
      </c>
      <c r="H94" s="164">
        <v>0.2</v>
      </c>
      <c r="I94" s="164">
        <v>0.2</v>
      </c>
      <c r="J94" s="164">
        <v>0.2</v>
      </c>
      <c r="K94" s="164">
        <v>0.1</v>
      </c>
      <c r="L94" s="162"/>
      <c r="M94" s="162"/>
      <c r="N94" s="162"/>
      <c r="O94" s="162"/>
      <c r="P94" s="162"/>
      <c r="Q94" s="159">
        <f t="shared" si="25"/>
        <v>0.99999999999999989</v>
      </c>
    </row>
    <row r="95" spans="1:17">
      <c r="A95" s="255"/>
      <c r="B95" s="257"/>
      <c r="C95" s="259"/>
      <c r="D95" s="165" t="s">
        <v>850</v>
      </c>
      <c r="E95" s="160">
        <f t="shared" ref="E95:K95" si="31">$C94*E94</f>
        <v>235824.34100000001</v>
      </c>
      <c r="F95" s="160">
        <f t="shared" si="31"/>
        <v>235824.34100000001</v>
      </c>
      <c r="G95" s="160">
        <f t="shared" si="31"/>
        <v>235824.34100000001</v>
      </c>
      <c r="H95" s="160">
        <f t="shared" si="31"/>
        <v>471648.68200000003</v>
      </c>
      <c r="I95" s="160">
        <f t="shared" si="31"/>
        <v>471648.68200000003</v>
      </c>
      <c r="J95" s="160">
        <f t="shared" si="31"/>
        <v>471648.68200000003</v>
      </c>
      <c r="K95" s="160">
        <f t="shared" si="31"/>
        <v>235824.34100000001</v>
      </c>
      <c r="L95" s="163"/>
      <c r="M95" s="163"/>
      <c r="N95" s="163"/>
      <c r="O95" s="163"/>
      <c r="P95" s="163"/>
      <c r="Q95" s="161">
        <f t="shared" si="25"/>
        <v>2358243.41</v>
      </c>
    </row>
    <row r="96" spans="1:17">
      <c r="A96" s="254" t="s">
        <v>210</v>
      </c>
      <c r="B96" s="289" t="s">
        <v>164</v>
      </c>
      <c r="C96" s="258">
        <f>Planilha!$I$53</f>
        <v>2454730.44</v>
      </c>
      <c r="D96" s="150" t="s">
        <v>820</v>
      </c>
      <c r="E96" s="164">
        <v>0.1</v>
      </c>
      <c r="F96" s="164">
        <v>0.1</v>
      </c>
      <c r="G96" s="164">
        <v>0.1</v>
      </c>
      <c r="H96" s="164">
        <v>0.2</v>
      </c>
      <c r="I96" s="164">
        <v>0.2</v>
      </c>
      <c r="J96" s="164">
        <v>0.2</v>
      </c>
      <c r="K96" s="164">
        <v>0.1</v>
      </c>
      <c r="L96" s="162"/>
      <c r="M96" s="162"/>
      <c r="N96" s="162"/>
      <c r="O96" s="162"/>
      <c r="P96" s="162"/>
      <c r="Q96" s="159">
        <f t="shared" si="25"/>
        <v>0.99999999999999989</v>
      </c>
    </row>
    <row r="97" spans="1:17">
      <c r="A97" s="255"/>
      <c r="B97" s="257"/>
      <c r="C97" s="259"/>
      <c r="D97" s="165" t="s">
        <v>850</v>
      </c>
      <c r="E97" s="160">
        <f t="shared" ref="E97:K97" si="32">$C96*E96</f>
        <v>245473.04399999999</v>
      </c>
      <c r="F97" s="160">
        <f t="shared" si="32"/>
        <v>245473.04399999999</v>
      </c>
      <c r="G97" s="160">
        <f t="shared" si="32"/>
        <v>245473.04399999999</v>
      </c>
      <c r="H97" s="160">
        <f t="shared" si="32"/>
        <v>490946.08799999999</v>
      </c>
      <c r="I97" s="160">
        <f t="shared" si="32"/>
        <v>490946.08799999999</v>
      </c>
      <c r="J97" s="160">
        <f t="shared" si="32"/>
        <v>490946.08799999999</v>
      </c>
      <c r="K97" s="160">
        <f t="shared" si="32"/>
        <v>245473.04399999999</v>
      </c>
      <c r="L97" s="163"/>
      <c r="M97" s="163"/>
      <c r="N97" s="163"/>
      <c r="O97" s="163"/>
      <c r="P97" s="163"/>
      <c r="Q97" s="161">
        <f t="shared" si="25"/>
        <v>2454730.4399999995</v>
      </c>
    </row>
    <row r="98" spans="1:17">
      <c r="A98" s="254" t="s">
        <v>236</v>
      </c>
      <c r="B98" s="289" t="s">
        <v>104</v>
      </c>
      <c r="C98" s="258">
        <f>Planilha!$I$54</f>
        <v>784358.75072891929</v>
      </c>
      <c r="D98" s="150" t="s">
        <v>820</v>
      </c>
      <c r="E98" s="164">
        <v>0.1</v>
      </c>
      <c r="F98" s="164">
        <v>0.1</v>
      </c>
      <c r="G98" s="164">
        <v>0.1</v>
      </c>
      <c r="H98" s="164">
        <v>0.2</v>
      </c>
      <c r="I98" s="164">
        <v>0.2</v>
      </c>
      <c r="J98" s="164">
        <v>0.2</v>
      </c>
      <c r="K98" s="164">
        <v>0.1</v>
      </c>
      <c r="L98" s="162"/>
      <c r="M98" s="162"/>
      <c r="N98" s="162"/>
      <c r="O98" s="162"/>
      <c r="P98" s="162"/>
      <c r="Q98" s="159">
        <f t="shared" si="25"/>
        <v>0.99999999999999989</v>
      </c>
    </row>
    <row r="99" spans="1:17">
      <c r="A99" s="255"/>
      <c r="B99" s="257"/>
      <c r="C99" s="259"/>
      <c r="D99" s="165" t="s">
        <v>850</v>
      </c>
      <c r="E99" s="160">
        <f t="shared" ref="E99:K99" si="33">$C98*E98</f>
        <v>78435.875072891926</v>
      </c>
      <c r="F99" s="160">
        <f t="shared" si="33"/>
        <v>78435.875072891926</v>
      </c>
      <c r="G99" s="160">
        <f t="shared" si="33"/>
        <v>78435.875072891926</v>
      </c>
      <c r="H99" s="160">
        <f t="shared" si="33"/>
        <v>156871.75014578385</v>
      </c>
      <c r="I99" s="160">
        <f t="shared" si="33"/>
        <v>156871.75014578385</v>
      </c>
      <c r="J99" s="160">
        <f t="shared" si="33"/>
        <v>156871.75014578385</v>
      </c>
      <c r="K99" s="160">
        <f t="shared" si="33"/>
        <v>78435.875072891926</v>
      </c>
      <c r="L99" s="163"/>
      <c r="M99" s="163"/>
      <c r="N99" s="163"/>
      <c r="O99" s="163"/>
      <c r="P99" s="163"/>
      <c r="Q99" s="161">
        <f t="shared" si="25"/>
        <v>784358.75072891929</v>
      </c>
    </row>
    <row r="100" spans="1:17">
      <c r="A100" s="254" t="s">
        <v>237</v>
      </c>
      <c r="B100" s="289" t="s">
        <v>119</v>
      </c>
      <c r="C100" s="258">
        <f>Planilha!$I$55</f>
        <v>55317.33</v>
      </c>
      <c r="D100" s="150" t="s">
        <v>820</v>
      </c>
      <c r="E100" s="164">
        <v>0.1</v>
      </c>
      <c r="F100" s="164">
        <v>0.1</v>
      </c>
      <c r="G100" s="164">
        <v>0.1</v>
      </c>
      <c r="H100" s="164">
        <v>0.2</v>
      </c>
      <c r="I100" s="164">
        <v>0.2</v>
      </c>
      <c r="J100" s="164">
        <v>0.2</v>
      </c>
      <c r="K100" s="164">
        <v>0.1</v>
      </c>
      <c r="L100" s="162"/>
      <c r="M100" s="162"/>
      <c r="N100" s="162"/>
      <c r="O100" s="162"/>
      <c r="P100" s="162"/>
      <c r="Q100" s="159">
        <f t="shared" si="25"/>
        <v>0.99999999999999989</v>
      </c>
    </row>
    <row r="101" spans="1:17">
      <c r="A101" s="255"/>
      <c r="B101" s="257"/>
      <c r="C101" s="259"/>
      <c r="D101" s="165" t="s">
        <v>850</v>
      </c>
      <c r="E101" s="160">
        <f t="shared" ref="E101:K101" si="34">$C100*E100</f>
        <v>5531.7330000000002</v>
      </c>
      <c r="F101" s="160">
        <f t="shared" si="34"/>
        <v>5531.7330000000002</v>
      </c>
      <c r="G101" s="160">
        <f t="shared" si="34"/>
        <v>5531.7330000000002</v>
      </c>
      <c r="H101" s="160">
        <f t="shared" si="34"/>
        <v>11063.466</v>
      </c>
      <c r="I101" s="160">
        <f t="shared" si="34"/>
        <v>11063.466</v>
      </c>
      <c r="J101" s="160">
        <f t="shared" si="34"/>
        <v>11063.466</v>
      </c>
      <c r="K101" s="160">
        <f t="shared" si="34"/>
        <v>5531.7330000000002</v>
      </c>
      <c r="L101" s="163"/>
      <c r="M101" s="163"/>
      <c r="N101" s="163"/>
      <c r="O101" s="163"/>
      <c r="P101" s="163"/>
      <c r="Q101" s="161">
        <f t="shared" si="25"/>
        <v>55317.33</v>
      </c>
    </row>
    <row r="102" spans="1:17">
      <c r="A102" s="254" t="s">
        <v>238</v>
      </c>
      <c r="B102" s="289" t="s">
        <v>132</v>
      </c>
      <c r="C102" s="258">
        <f>Planilha!$I$56</f>
        <v>162878.79999999999</v>
      </c>
      <c r="D102" s="150" t="s">
        <v>820</v>
      </c>
      <c r="E102" s="164">
        <v>0.1</v>
      </c>
      <c r="F102" s="164">
        <v>0.1</v>
      </c>
      <c r="G102" s="164">
        <v>0.1</v>
      </c>
      <c r="H102" s="164">
        <v>0.2</v>
      </c>
      <c r="I102" s="164">
        <v>0.2</v>
      </c>
      <c r="J102" s="164">
        <v>0.2</v>
      </c>
      <c r="K102" s="164">
        <v>0.1</v>
      </c>
      <c r="L102" s="162"/>
      <c r="M102" s="162"/>
      <c r="N102" s="162"/>
      <c r="O102" s="162"/>
      <c r="P102" s="162"/>
      <c r="Q102" s="159">
        <f t="shared" si="25"/>
        <v>0.99999999999999989</v>
      </c>
    </row>
    <row r="103" spans="1:17">
      <c r="A103" s="255"/>
      <c r="B103" s="257"/>
      <c r="C103" s="259"/>
      <c r="D103" s="165" t="s">
        <v>850</v>
      </c>
      <c r="E103" s="160">
        <f t="shared" ref="E103:K103" si="35">$C102*E102</f>
        <v>16287.88</v>
      </c>
      <c r="F103" s="160">
        <f t="shared" si="35"/>
        <v>16287.88</v>
      </c>
      <c r="G103" s="160">
        <f t="shared" si="35"/>
        <v>16287.88</v>
      </c>
      <c r="H103" s="160">
        <f t="shared" si="35"/>
        <v>32575.759999999998</v>
      </c>
      <c r="I103" s="160">
        <f t="shared" si="35"/>
        <v>32575.759999999998</v>
      </c>
      <c r="J103" s="160">
        <f t="shared" si="35"/>
        <v>32575.759999999998</v>
      </c>
      <c r="K103" s="160">
        <f t="shared" si="35"/>
        <v>16287.88</v>
      </c>
      <c r="L103" s="163"/>
      <c r="M103" s="163"/>
      <c r="N103" s="163"/>
      <c r="O103" s="163"/>
      <c r="P103" s="163"/>
      <c r="Q103" s="161">
        <f t="shared" si="25"/>
        <v>162878.79999999999</v>
      </c>
    </row>
    <row r="104" spans="1:17">
      <c r="A104" s="254" t="s">
        <v>239</v>
      </c>
      <c r="B104" s="289" t="s">
        <v>133</v>
      </c>
      <c r="C104" s="258">
        <f>Planilha!$I$57</f>
        <v>7357204.7699999996</v>
      </c>
      <c r="D104" s="150" t="s">
        <v>820</v>
      </c>
      <c r="E104" s="164">
        <v>0.1</v>
      </c>
      <c r="F104" s="164">
        <v>0.1</v>
      </c>
      <c r="G104" s="164">
        <v>0.1</v>
      </c>
      <c r="H104" s="164">
        <v>0.2</v>
      </c>
      <c r="I104" s="164">
        <v>0.2</v>
      </c>
      <c r="J104" s="164">
        <v>0.2</v>
      </c>
      <c r="K104" s="164">
        <v>0.1</v>
      </c>
      <c r="L104" s="162"/>
      <c r="M104" s="162"/>
      <c r="N104" s="162"/>
      <c r="O104" s="162"/>
      <c r="P104" s="162"/>
      <c r="Q104" s="159">
        <f t="shared" si="25"/>
        <v>0.99999999999999989</v>
      </c>
    </row>
    <row r="105" spans="1:17">
      <c r="A105" s="255"/>
      <c r="B105" s="257"/>
      <c r="C105" s="259"/>
      <c r="D105" s="165" t="s">
        <v>850</v>
      </c>
      <c r="E105" s="160">
        <f t="shared" ref="E105:K105" si="36">$C104*E104</f>
        <v>735720.47699999996</v>
      </c>
      <c r="F105" s="160">
        <f t="shared" si="36"/>
        <v>735720.47699999996</v>
      </c>
      <c r="G105" s="160">
        <f t="shared" si="36"/>
        <v>735720.47699999996</v>
      </c>
      <c r="H105" s="160">
        <f t="shared" si="36"/>
        <v>1471440.9539999999</v>
      </c>
      <c r="I105" s="160">
        <f t="shared" si="36"/>
        <v>1471440.9539999999</v>
      </c>
      <c r="J105" s="160">
        <f t="shared" si="36"/>
        <v>1471440.9539999999</v>
      </c>
      <c r="K105" s="160">
        <f t="shared" si="36"/>
        <v>735720.47699999996</v>
      </c>
      <c r="L105" s="163"/>
      <c r="M105" s="163"/>
      <c r="N105" s="163"/>
      <c r="O105" s="163"/>
      <c r="P105" s="163"/>
      <c r="Q105" s="161">
        <f t="shared" si="25"/>
        <v>7357204.7699999996</v>
      </c>
    </row>
    <row r="106" spans="1:17">
      <c r="A106" s="254" t="s">
        <v>240</v>
      </c>
      <c r="B106" s="289" t="s">
        <v>164</v>
      </c>
      <c r="C106" s="258">
        <f>Planilha!$I$58</f>
        <v>7658223.2400000002</v>
      </c>
      <c r="D106" s="150" t="s">
        <v>820</v>
      </c>
      <c r="E106" s="164">
        <v>0.1</v>
      </c>
      <c r="F106" s="164">
        <v>0.1</v>
      </c>
      <c r="G106" s="164">
        <v>0.1</v>
      </c>
      <c r="H106" s="164">
        <v>0.2</v>
      </c>
      <c r="I106" s="164">
        <v>0.2</v>
      </c>
      <c r="J106" s="164">
        <v>0.2</v>
      </c>
      <c r="K106" s="164">
        <v>0.1</v>
      </c>
      <c r="L106" s="162"/>
      <c r="M106" s="162"/>
      <c r="N106" s="162"/>
      <c r="O106" s="162"/>
      <c r="P106" s="162"/>
      <c r="Q106" s="159">
        <f t="shared" si="25"/>
        <v>0.99999999999999989</v>
      </c>
    </row>
    <row r="107" spans="1:17">
      <c r="A107" s="255"/>
      <c r="B107" s="257"/>
      <c r="C107" s="259"/>
      <c r="D107" s="165" t="s">
        <v>850</v>
      </c>
      <c r="E107" s="160">
        <f t="shared" ref="E107:K107" si="37">$C106*E106</f>
        <v>765822.32400000002</v>
      </c>
      <c r="F107" s="160">
        <f t="shared" si="37"/>
        <v>765822.32400000002</v>
      </c>
      <c r="G107" s="160">
        <f t="shared" si="37"/>
        <v>765822.32400000002</v>
      </c>
      <c r="H107" s="160">
        <f t="shared" si="37"/>
        <v>1531644.648</v>
      </c>
      <c r="I107" s="160">
        <f t="shared" si="37"/>
        <v>1531644.648</v>
      </c>
      <c r="J107" s="160">
        <f t="shared" si="37"/>
        <v>1531644.648</v>
      </c>
      <c r="K107" s="160">
        <f t="shared" si="37"/>
        <v>765822.32400000002</v>
      </c>
      <c r="L107" s="163"/>
      <c r="M107" s="163"/>
      <c r="N107" s="163"/>
      <c r="O107" s="163"/>
      <c r="P107" s="163"/>
      <c r="Q107" s="161">
        <f t="shared" si="25"/>
        <v>7658223.2400000002</v>
      </c>
    </row>
    <row r="108" spans="1:17">
      <c r="A108" s="254" t="s">
        <v>241</v>
      </c>
      <c r="B108" s="289" t="s">
        <v>243</v>
      </c>
      <c r="C108" s="258">
        <f>Planilha!$I$59</f>
        <v>3259255.05</v>
      </c>
      <c r="D108" s="150" t="s">
        <v>820</v>
      </c>
      <c r="E108" s="164">
        <v>0.1</v>
      </c>
      <c r="F108" s="164">
        <v>0.1</v>
      </c>
      <c r="G108" s="164">
        <v>0.1</v>
      </c>
      <c r="H108" s="164">
        <v>0.2</v>
      </c>
      <c r="I108" s="164">
        <v>0.2</v>
      </c>
      <c r="J108" s="164">
        <v>0.2</v>
      </c>
      <c r="K108" s="164">
        <v>0.1</v>
      </c>
      <c r="L108" s="162"/>
      <c r="M108" s="162"/>
      <c r="N108" s="162"/>
      <c r="O108" s="162"/>
      <c r="P108" s="162"/>
      <c r="Q108" s="159">
        <f t="shared" si="25"/>
        <v>0.99999999999999989</v>
      </c>
    </row>
    <row r="109" spans="1:17">
      <c r="A109" s="255"/>
      <c r="B109" s="257"/>
      <c r="C109" s="259"/>
      <c r="D109" s="165" t="s">
        <v>850</v>
      </c>
      <c r="E109" s="160">
        <f t="shared" ref="E109:K109" si="38">$C108*E108</f>
        <v>325925.505</v>
      </c>
      <c r="F109" s="160">
        <f t="shared" si="38"/>
        <v>325925.505</v>
      </c>
      <c r="G109" s="160">
        <f t="shared" si="38"/>
        <v>325925.505</v>
      </c>
      <c r="H109" s="160">
        <f t="shared" si="38"/>
        <v>651851.01</v>
      </c>
      <c r="I109" s="160">
        <f t="shared" si="38"/>
        <v>651851.01</v>
      </c>
      <c r="J109" s="160">
        <f t="shared" si="38"/>
        <v>651851.01</v>
      </c>
      <c r="K109" s="160">
        <f t="shared" si="38"/>
        <v>325925.505</v>
      </c>
      <c r="L109" s="163"/>
      <c r="M109" s="163"/>
      <c r="N109" s="163"/>
      <c r="O109" s="163"/>
      <c r="P109" s="163"/>
      <c r="Q109" s="161">
        <f t="shared" si="25"/>
        <v>3259255.05</v>
      </c>
    </row>
    <row r="110" spans="1:17">
      <c r="A110" s="277" t="s">
        <v>155</v>
      </c>
      <c r="B110" s="279" t="s">
        <v>165</v>
      </c>
      <c r="C110" s="281">
        <f>SUM(C112:C119)</f>
        <v>7068548.2575334013</v>
      </c>
      <c r="D110" s="150" t="s">
        <v>820</v>
      </c>
      <c r="E110" s="151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  <c r="Q110" s="153"/>
    </row>
    <row r="111" spans="1:17">
      <c r="A111" s="278"/>
      <c r="B111" s="280"/>
      <c r="C111" s="282"/>
      <c r="D111" s="165" t="s">
        <v>850</v>
      </c>
      <c r="E111" s="155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7"/>
    </row>
    <row r="112" spans="1:17">
      <c r="A112" s="254" t="s">
        <v>154</v>
      </c>
      <c r="B112" s="289" t="s">
        <v>132</v>
      </c>
      <c r="C112" s="258">
        <f>Planilha!$I$61</f>
        <v>358753.22264760005</v>
      </c>
      <c r="D112" s="150" t="s">
        <v>820</v>
      </c>
      <c r="E112" s="164">
        <v>0.1</v>
      </c>
      <c r="F112" s="164">
        <v>0.1</v>
      </c>
      <c r="G112" s="164">
        <v>0.1</v>
      </c>
      <c r="H112" s="164">
        <v>0.2</v>
      </c>
      <c r="I112" s="164">
        <v>0.2</v>
      </c>
      <c r="J112" s="164">
        <v>0.2</v>
      </c>
      <c r="K112" s="164">
        <v>0.1</v>
      </c>
      <c r="L112" s="162"/>
      <c r="M112" s="162"/>
      <c r="N112" s="162"/>
      <c r="O112" s="162"/>
      <c r="P112" s="162"/>
      <c r="Q112" s="159">
        <f t="shared" ref="Q112:Q119" si="39">SUM(E112:P112)</f>
        <v>0.99999999999999989</v>
      </c>
    </row>
    <row r="113" spans="1:17">
      <c r="A113" s="255"/>
      <c r="B113" s="257"/>
      <c r="C113" s="259"/>
      <c r="D113" s="165" t="s">
        <v>850</v>
      </c>
      <c r="E113" s="160">
        <f t="shared" ref="E113:K113" si="40">$C112*E112</f>
        <v>35875.322264760005</v>
      </c>
      <c r="F113" s="160">
        <f t="shared" si="40"/>
        <v>35875.322264760005</v>
      </c>
      <c r="G113" s="160">
        <f t="shared" si="40"/>
        <v>35875.322264760005</v>
      </c>
      <c r="H113" s="160">
        <f t="shared" si="40"/>
        <v>71750.64452952001</v>
      </c>
      <c r="I113" s="160">
        <f t="shared" si="40"/>
        <v>71750.64452952001</v>
      </c>
      <c r="J113" s="160">
        <f t="shared" si="40"/>
        <v>71750.64452952001</v>
      </c>
      <c r="K113" s="160">
        <f t="shared" si="40"/>
        <v>35875.322264760005</v>
      </c>
      <c r="L113" s="163"/>
      <c r="M113" s="163"/>
      <c r="N113" s="163"/>
      <c r="O113" s="163"/>
      <c r="P113" s="163"/>
      <c r="Q113" s="161">
        <f t="shared" si="39"/>
        <v>358753.22264760011</v>
      </c>
    </row>
    <row r="114" spans="1:17">
      <c r="A114" s="254" t="s">
        <v>207</v>
      </c>
      <c r="B114" s="289" t="s">
        <v>245</v>
      </c>
      <c r="C114" s="258">
        <f>Planilha!$I$62</f>
        <v>3657252.1923867604</v>
      </c>
      <c r="D114" s="150" t="s">
        <v>820</v>
      </c>
      <c r="E114" s="164">
        <v>0.1</v>
      </c>
      <c r="F114" s="164">
        <v>0.1</v>
      </c>
      <c r="G114" s="164">
        <v>0.1</v>
      </c>
      <c r="H114" s="164">
        <v>0.2</v>
      </c>
      <c r="I114" s="164">
        <v>0.2</v>
      </c>
      <c r="J114" s="164">
        <v>0.2</v>
      </c>
      <c r="K114" s="164">
        <v>0.1</v>
      </c>
      <c r="L114" s="162"/>
      <c r="M114" s="162"/>
      <c r="N114" s="162"/>
      <c r="O114" s="162"/>
      <c r="P114" s="162"/>
      <c r="Q114" s="159">
        <f t="shared" si="39"/>
        <v>0.99999999999999989</v>
      </c>
    </row>
    <row r="115" spans="1:17">
      <c r="A115" s="255"/>
      <c r="B115" s="257"/>
      <c r="C115" s="259"/>
      <c r="D115" s="165" t="s">
        <v>850</v>
      </c>
      <c r="E115" s="160">
        <f t="shared" ref="E115:K115" si="41">$C114*E114</f>
        <v>365725.21923867607</v>
      </c>
      <c r="F115" s="160">
        <f t="shared" si="41"/>
        <v>365725.21923867607</v>
      </c>
      <c r="G115" s="160">
        <f t="shared" si="41"/>
        <v>365725.21923867607</v>
      </c>
      <c r="H115" s="160">
        <f t="shared" si="41"/>
        <v>731450.43847735215</v>
      </c>
      <c r="I115" s="160">
        <f t="shared" si="41"/>
        <v>731450.43847735215</v>
      </c>
      <c r="J115" s="160">
        <f t="shared" si="41"/>
        <v>731450.43847735215</v>
      </c>
      <c r="K115" s="160">
        <f t="shared" si="41"/>
        <v>365725.21923867607</v>
      </c>
      <c r="L115" s="163"/>
      <c r="M115" s="163"/>
      <c r="N115" s="163"/>
      <c r="O115" s="163"/>
      <c r="P115" s="163"/>
      <c r="Q115" s="161">
        <f t="shared" si="39"/>
        <v>3657252.1923867608</v>
      </c>
    </row>
    <row r="116" spans="1:17">
      <c r="A116" s="254" t="s">
        <v>208</v>
      </c>
      <c r="B116" s="289" t="s">
        <v>244</v>
      </c>
      <c r="C116" s="258">
        <f>Planilha!$I$63</f>
        <v>2847362.4081702405</v>
      </c>
      <c r="D116" s="150" t="s">
        <v>820</v>
      </c>
      <c r="E116" s="164">
        <v>0.1</v>
      </c>
      <c r="F116" s="164">
        <v>0.1</v>
      </c>
      <c r="G116" s="164">
        <v>0.1</v>
      </c>
      <c r="H116" s="164">
        <v>0.2</v>
      </c>
      <c r="I116" s="164">
        <v>0.2</v>
      </c>
      <c r="J116" s="164">
        <v>0.2</v>
      </c>
      <c r="K116" s="164">
        <v>0.1</v>
      </c>
      <c r="L116" s="162"/>
      <c r="M116" s="162"/>
      <c r="N116" s="162"/>
      <c r="O116" s="162"/>
      <c r="P116" s="162"/>
      <c r="Q116" s="159">
        <f t="shared" si="39"/>
        <v>0.99999999999999989</v>
      </c>
    </row>
    <row r="117" spans="1:17">
      <c r="A117" s="255"/>
      <c r="B117" s="257"/>
      <c r="C117" s="259"/>
      <c r="D117" s="165" t="s">
        <v>850</v>
      </c>
      <c r="E117" s="160">
        <f t="shared" ref="E117:K117" si="42">$C116*E116</f>
        <v>284736.24081702408</v>
      </c>
      <c r="F117" s="160">
        <f t="shared" si="42"/>
        <v>284736.24081702408</v>
      </c>
      <c r="G117" s="160">
        <f t="shared" si="42"/>
        <v>284736.24081702408</v>
      </c>
      <c r="H117" s="160">
        <f t="shared" si="42"/>
        <v>569472.48163404816</v>
      </c>
      <c r="I117" s="160">
        <f t="shared" si="42"/>
        <v>569472.48163404816</v>
      </c>
      <c r="J117" s="160">
        <f t="shared" si="42"/>
        <v>569472.48163404816</v>
      </c>
      <c r="K117" s="160">
        <f t="shared" si="42"/>
        <v>284736.24081702408</v>
      </c>
      <c r="L117" s="163"/>
      <c r="M117" s="163"/>
      <c r="N117" s="163"/>
      <c r="O117" s="163"/>
      <c r="P117" s="163"/>
      <c r="Q117" s="161">
        <f t="shared" si="39"/>
        <v>2847362.4081702409</v>
      </c>
    </row>
    <row r="118" spans="1:17">
      <c r="A118" s="254" t="s">
        <v>209</v>
      </c>
      <c r="B118" s="289" t="s">
        <v>195</v>
      </c>
      <c r="C118" s="258">
        <f>Planilha!$I$64</f>
        <v>205180.43432880004</v>
      </c>
      <c r="D118" s="150" t="s">
        <v>820</v>
      </c>
      <c r="E118" s="164">
        <v>0.1</v>
      </c>
      <c r="F118" s="164">
        <v>0.1</v>
      </c>
      <c r="G118" s="164">
        <v>0.1</v>
      </c>
      <c r="H118" s="164">
        <v>0.2</v>
      </c>
      <c r="I118" s="164">
        <v>0.2</v>
      </c>
      <c r="J118" s="164">
        <v>0.2</v>
      </c>
      <c r="K118" s="164">
        <v>0.1</v>
      </c>
      <c r="L118" s="162"/>
      <c r="M118" s="162"/>
      <c r="N118" s="162"/>
      <c r="O118" s="162"/>
      <c r="P118" s="162"/>
      <c r="Q118" s="159">
        <f t="shared" si="39"/>
        <v>0.99999999999999989</v>
      </c>
    </row>
    <row r="119" spans="1:17">
      <c r="A119" s="255"/>
      <c r="B119" s="257"/>
      <c r="C119" s="259"/>
      <c r="D119" s="165" t="s">
        <v>850</v>
      </c>
      <c r="E119" s="160">
        <f t="shared" ref="E119:K119" si="43">$C118*E118</f>
        <v>20518.043432880004</v>
      </c>
      <c r="F119" s="160">
        <f t="shared" si="43"/>
        <v>20518.043432880004</v>
      </c>
      <c r="G119" s="160">
        <f t="shared" si="43"/>
        <v>20518.043432880004</v>
      </c>
      <c r="H119" s="160">
        <f t="shared" si="43"/>
        <v>41036.086865760008</v>
      </c>
      <c r="I119" s="160">
        <f t="shared" si="43"/>
        <v>41036.086865760008</v>
      </c>
      <c r="J119" s="160">
        <f t="shared" si="43"/>
        <v>41036.086865760008</v>
      </c>
      <c r="K119" s="160">
        <f t="shared" si="43"/>
        <v>20518.043432880004</v>
      </c>
      <c r="L119" s="163"/>
      <c r="M119" s="163"/>
      <c r="N119" s="163"/>
      <c r="O119" s="163"/>
      <c r="P119" s="163"/>
      <c r="Q119" s="161">
        <f t="shared" si="39"/>
        <v>205180.43432880001</v>
      </c>
    </row>
    <row r="120" spans="1:17">
      <c r="A120" s="277" t="s">
        <v>169</v>
      </c>
      <c r="B120" s="279" t="s">
        <v>246</v>
      </c>
      <c r="C120" s="281">
        <f>SUM(C122:C129)</f>
        <v>12803806.294346057</v>
      </c>
      <c r="D120" s="150" t="s">
        <v>820</v>
      </c>
      <c r="E120" s="151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3"/>
    </row>
    <row r="121" spans="1:17">
      <c r="A121" s="278"/>
      <c r="B121" s="280"/>
      <c r="C121" s="282"/>
      <c r="D121" s="165" t="s">
        <v>850</v>
      </c>
      <c r="E121" s="155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7"/>
    </row>
    <row r="122" spans="1:17">
      <c r="A122" s="254" t="s">
        <v>170</v>
      </c>
      <c r="B122" s="289" t="s">
        <v>175</v>
      </c>
      <c r="C122" s="258">
        <f>Planilha!$I$66</f>
        <v>7398170.0533536617</v>
      </c>
      <c r="D122" s="150" t="s">
        <v>820</v>
      </c>
      <c r="E122" s="164">
        <v>0.1</v>
      </c>
      <c r="F122" s="164">
        <v>0.1</v>
      </c>
      <c r="G122" s="164">
        <v>0.1</v>
      </c>
      <c r="H122" s="164">
        <v>0.2</v>
      </c>
      <c r="I122" s="164">
        <v>0.2</v>
      </c>
      <c r="J122" s="164">
        <v>0.2</v>
      </c>
      <c r="K122" s="164">
        <v>0.1</v>
      </c>
      <c r="L122" s="162"/>
      <c r="M122" s="162"/>
      <c r="N122" s="162"/>
      <c r="O122" s="162"/>
      <c r="P122" s="162"/>
      <c r="Q122" s="159">
        <f t="shared" ref="Q122:Q129" si="44">SUM(E122:P122)</f>
        <v>0.99999999999999989</v>
      </c>
    </row>
    <row r="123" spans="1:17">
      <c r="A123" s="255"/>
      <c r="B123" s="257"/>
      <c r="C123" s="259"/>
      <c r="D123" s="165" t="s">
        <v>850</v>
      </c>
      <c r="E123" s="160">
        <f t="shared" ref="E123:K123" si="45">$C122*E122</f>
        <v>739817.00533536624</v>
      </c>
      <c r="F123" s="160">
        <f t="shared" si="45"/>
        <v>739817.00533536624</v>
      </c>
      <c r="G123" s="160">
        <f t="shared" si="45"/>
        <v>739817.00533536624</v>
      </c>
      <c r="H123" s="160">
        <f t="shared" si="45"/>
        <v>1479634.0106707325</v>
      </c>
      <c r="I123" s="160">
        <f t="shared" si="45"/>
        <v>1479634.0106707325</v>
      </c>
      <c r="J123" s="160">
        <f t="shared" si="45"/>
        <v>1479634.0106707325</v>
      </c>
      <c r="K123" s="160">
        <f t="shared" si="45"/>
        <v>739817.00533536624</v>
      </c>
      <c r="L123" s="163"/>
      <c r="M123" s="163"/>
      <c r="N123" s="163"/>
      <c r="O123" s="163"/>
      <c r="P123" s="163"/>
      <c r="Q123" s="161">
        <f t="shared" si="44"/>
        <v>7398170.0533536626</v>
      </c>
    </row>
    <row r="124" spans="1:17">
      <c r="A124" s="254" t="s">
        <v>278</v>
      </c>
      <c r="B124" s="289" t="s">
        <v>276</v>
      </c>
      <c r="C124" s="258">
        <f>Planilha!$I$67</f>
        <v>2883805.4481341005</v>
      </c>
      <c r="D124" s="150" t="s">
        <v>820</v>
      </c>
      <c r="E124" s="164">
        <v>0.1</v>
      </c>
      <c r="F124" s="164">
        <v>0.1</v>
      </c>
      <c r="G124" s="164">
        <v>0.1</v>
      </c>
      <c r="H124" s="164">
        <v>0.2</v>
      </c>
      <c r="I124" s="164">
        <v>0.2</v>
      </c>
      <c r="J124" s="164">
        <v>0.2</v>
      </c>
      <c r="K124" s="164">
        <v>0.1</v>
      </c>
      <c r="L124" s="162"/>
      <c r="M124" s="162"/>
      <c r="N124" s="162"/>
      <c r="O124" s="162"/>
      <c r="P124" s="162"/>
      <c r="Q124" s="159">
        <f t="shared" si="44"/>
        <v>0.99999999999999989</v>
      </c>
    </row>
    <row r="125" spans="1:17">
      <c r="A125" s="255"/>
      <c r="B125" s="257"/>
      <c r="C125" s="259"/>
      <c r="D125" s="165" t="s">
        <v>850</v>
      </c>
      <c r="E125" s="160">
        <f t="shared" ref="E125:K125" si="46">$C124*E124</f>
        <v>288380.54481341009</v>
      </c>
      <c r="F125" s="160">
        <f t="shared" si="46"/>
        <v>288380.54481341009</v>
      </c>
      <c r="G125" s="160">
        <f t="shared" si="46"/>
        <v>288380.54481341009</v>
      </c>
      <c r="H125" s="160">
        <f t="shared" si="46"/>
        <v>576761.08962682018</v>
      </c>
      <c r="I125" s="160">
        <f t="shared" si="46"/>
        <v>576761.08962682018</v>
      </c>
      <c r="J125" s="160">
        <f t="shared" si="46"/>
        <v>576761.08962682018</v>
      </c>
      <c r="K125" s="160">
        <f t="shared" si="46"/>
        <v>288380.54481341009</v>
      </c>
      <c r="L125" s="163"/>
      <c r="M125" s="163"/>
      <c r="N125" s="163"/>
      <c r="O125" s="163"/>
      <c r="P125" s="163"/>
      <c r="Q125" s="161">
        <f t="shared" si="44"/>
        <v>2883805.448134101</v>
      </c>
    </row>
    <row r="126" spans="1:17">
      <c r="A126" s="254" t="s">
        <v>279</v>
      </c>
      <c r="B126" s="289" t="s">
        <v>277</v>
      </c>
      <c r="C126" s="258">
        <f>Planilha!$I$68</f>
        <v>101965.273589694</v>
      </c>
      <c r="D126" s="150" t="s">
        <v>820</v>
      </c>
      <c r="E126" s="164">
        <v>0.1</v>
      </c>
      <c r="F126" s="164">
        <v>0.1</v>
      </c>
      <c r="G126" s="164">
        <v>0.1</v>
      </c>
      <c r="H126" s="164">
        <v>0.2</v>
      </c>
      <c r="I126" s="164">
        <v>0.2</v>
      </c>
      <c r="J126" s="164">
        <v>0.2</v>
      </c>
      <c r="K126" s="164">
        <v>0.1</v>
      </c>
      <c r="L126" s="162"/>
      <c r="M126" s="162"/>
      <c r="N126" s="162"/>
      <c r="O126" s="162"/>
      <c r="P126" s="162"/>
      <c r="Q126" s="159">
        <f t="shared" si="44"/>
        <v>0.99999999999999989</v>
      </c>
    </row>
    <row r="127" spans="1:17">
      <c r="A127" s="255"/>
      <c r="B127" s="257"/>
      <c r="C127" s="259"/>
      <c r="D127" s="165" t="s">
        <v>850</v>
      </c>
      <c r="E127" s="160">
        <f t="shared" ref="E127:K127" si="47">$C126*E126</f>
        <v>10196.527358969401</v>
      </c>
      <c r="F127" s="160">
        <f t="shared" si="47"/>
        <v>10196.527358969401</v>
      </c>
      <c r="G127" s="160">
        <f t="shared" si="47"/>
        <v>10196.527358969401</v>
      </c>
      <c r="H127" s="160">
        <f t="shared" si="47"/>
        <v>20393.054717938801</v>
      </c>
      <c r="I127" s="160">
        <f t="shared" si="47"/>
        <v>20393.054717938801</v>
      </c>
      <c r="J127" s="160">
        <f t="shared" si="47"/>
        <v>20393.054717938801</v>
      </c>
      <c r="K127" s="160">
        <f t="shared" si="47"/>
        <v>10196.527358969401</v>
      </c>
      <c r="L127" s="163"/>
      <c r="M127" s="163"/>
      <c r="N127" s="163"/>
      <c r="O127" s="163"/>
      <c r="P127" s="163"/>
      <c r="Q127" s="161">
        <f t="shared" si="44"/>
        <v>101965.27358969398</v>
      </c>
    </row>
    <row r="128" spans="1:17">
      <c r="A128" s="254" t="s">
        <v>280</v>
      </c>
      <c r="B128" s="289" t="s">
        <v>107</v>
      </c>
      <c r="C128" s="258">
        <f>Planilha!$I$69</f>
        <v>2419865.5192685998</v>
      </c>
      <c r="D128" s="150" t="s">
        <v>820</v>
      </c>
      <c r="E128" s="164">
        <v>0.1</v>
      </c>
      <c r="F128" s="164">
        <v>0.1</v>
      </c>
      <c r="G128" s="164">
        <v>0.1</v>
      </c>
      <c r="H128" s="164">
        <v>0.2</v>
      </c>
      <c r="I128" s="164">
        <v>0.2</v>
      </c>
      <c r="J128" s="164">
        <v>0.2</v>
      </c>
      <c r="K128" s="164">
        <v>0.1</v>
      </c>
      <c r="L128" s="162"/>
      <c r="M128" s="162"/>
      <c r="N128" s="162"/>
      <c r="O128" s="162"/>
      <c r="P128" s="162"/>
      <c r="Q128" s="159">
        <f t="shared" si="44"/>
        <v>0.99999999999999989</v>
      </c>
    </row>
    <row r="129" spans="1:17">
      <c r="A129" s="255"/>
      <c r="B129" s="257"/>
      <c r="C129" s="259"/>
      <c r="D129" s="165" t="s">
        <v>850</v>
      </c>
      <c r="E129" s="160">
        <f t="shared" ref="E129:K129" si="48">$C128*E128</f>
        <v>241986.55192686</v>
      </c>
      <c r="F129" s="160">
        <f t="shared" si="48"/>
        <v>241986.55192686</v>
      </c>
      <c r="G129" s="160">
        <f t="shared" si="48"/>
        <v>241986.55192686</v>
      </c>
      <c r="H129" s="160">
        <f t="shared" si="48"/>
        <v>483973.10385372001</v>
      </c>
      <c r="I129" s="160">
        <f t="shared" si="48"/>
        <v>483973.10385372001</v>
      </c>
      <c r="J129" s="160">
        <f t="shared" si="48"/>
        <v>483973.10385372001</v>
      </c>
      <c r="K129" s="160">
        <f t="shared" si="48"/>
        <v>241986.55192686</v>
      </c>
      <c r="L129" s="163"/>
      <c r="M129" s="163"/>
      <c r="N129" s="163"/>
      <c r="O129" s="163"/>
      <c r="P129" s="163"/>
      <c r="Q129" s="161">
        <f t="shared" si="44"/>
        <v>2419865.5192686003</v>
      </c>
    </row>
    <row r="130" spans="1:17" s="140" customFormat="1" ht="15">
      <c r="A130" s="277" t="s">
        <v>247</v>
      </c>
      <c r="B130" s="279" t="s">
        <v>82</v>
      </c>
      <c r="C130" s="281">
        <f>SUM(C132:C141)</f>
        <v>655927.27071999991</v>
      </c>
      <c r="D130" s="167" t="s">
        <v>820</v>
      </c>
      <c r="E130" s="151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3"/>
    </row>
    <row r="131" spans="1:17" s="140" customFormat="1" ht="15">
      <c r="A131" s="278"/>
      <c r="B131" s="280"/>
      <c r="C131" s="282"/>
      <c r="D131" s="165" t="s">
        <v>850</v>
      </c>
      <c r="E131" s="155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7"/>
    </row>
    <row r="132" spans="1:17">
      <c r="A132" s="254" t="s">
        <v>211</v>
      </c>
      <c r="B132" s="289" t="s">
        <v>134</v>
      </c>
      <c r="C132" s="258">
        <f>Planilha!$I$71</f>
        <v>403246.67551999993</v>
      </c>
      <c r="D132" s="150" t="s">
        <v>820</v>
      </c>
      <c r="E132" s="164">
        <v>0.1</v>
      </c>
      <c r="F132" s="164">
        <v>0.1</v>
      </c>
      <c r="G132" s="164">
        <v>0.1</v>
      </c>
      <c r="H132" s="164">
        <v>0.2</v>
      </c>
      <c r="I132" s="164">
        <v>0.2</v>
      </c>
      <c r="J132" s="164">
        <v>0.2</v>
      </c>
      <c r="K132" s="164">
        <v>0.1</v>
      </c>
      <c r="L132" s="162"/>
      <c r="M132" s="162"/>
      <c r="N132" s="162"/>
      <c r="O132" s="162"/>
      <c r="P132" s="162"/>
      <c r="Q132" s="159">
        <f t="shared" ref="Q132:Q141" si="49">SUM(E132:P132)</f>
        <v>0.99999999999999989</v>
      </c>
    </row>
    <row r="133" spans="1:17">
      <c r="A133" s="255"/>
      <c r="B133" s="257"/>
      <c r="C133" s="259"/>
      <c r="D133" s="165" t="s">
        <v>850</v>
      </c>
      <c r="E133" s="160">
        <f t="shared" ref="E133:K133" si="50">$C132*E132</f>
        <v>40324.667551999999</v>
      </c>
      <c r="F133" s="160">
        <f t="shared" si="50"/>
        <v>40324.667551999999</v>
      </c>
      <c r="G133" s="160">
        <f t="shared" si="50"/>
        <v>40324.667551999999</v>
      </c>
      <c r="H133" s="160">
        <f t="shared" si="50"/>
        <v>80649.335103999998</v>
      </c>
      <c r="I133" s="160">
        <f t="shared" si="50"/>
        <v>80649.335103999998</v>
      </c>
      <c r="J133" s="160">
        <f t="shared" si="50"/>
        <v>80649.335103999998</v>
      </c>
      <c r="K133" s="160">
        <f t="shared" si="50"/>
        <v>40324.667551999999</v>
      </c>
      <c r="L133" s="163"/>
      <c r="M133" s="163"/>
      <c r="N133" s="163"/>
      <c r="O133" s="163"/>
      <c r="P133" s="163"/>
      <c r="Q133" s="161">
        <f t="shared" si="49"/>
        <v>403246.67551999993</v>
      </c>
    </row>
    <row r="134" spans="1:17">
      <c r="A134" s="254" t="s">
        <v>248</v>
      </c>
      <c r="B134" s="289" t="s">
        <v>103</v>
      </c>
      <c r="C134" s="258">
        <f>Planilha!$I$72</f>
        <v>43642.786400000005</v>
      </c>
      <c r="D134" s="150" t="s">
        <v>820</v>
      </c>
      <c r="E134" s="164">
        <v>0.1</v>
      </c>
      <c r="F134" s="164">
        <v>0.1</v>
      </c>
      <c r="G134" s="164">
        <v>0.1</v>
      </c>
      <c r="H134" s="164">
        <v>0.2</v>
      </c>
      <c r="I134" s="164">
        <v>0.2</v>
      </c>
      <c r="J134" s="164">
        <v>0.2</v>
      </c>
      <c r="K134" s="164">
        <v>0.1</v>
      </c>
      <c r="L134" s="162"/>
      <c r="M134" s="162"/>
      <c r="N134" s="162"/>
      <c r="O134" s="162"/>
      <c r="P134" s="162"/>
      <c r="Q134" s="159">
        <f t="shared" si="49"/>
        <v>0.99999999999999989</v>
      </c>
    </row>
    <row r="135" spans="1:17">
      <c r="A135" s="255"/>
      <c r="B135" s="257"/>
      <c r="C135" s="259"/>
      <c r="D135" s="165" t="s">
        <v>850</v>
      </c>
      <c r="E135" s="160">
        <f t="shared" ref="E135:K135" si="51">$C134*E134</f>
        <v>4364.2786400000005</v>
      </c>
      <c r="F135" s="160">
        <f t="shared" si="51"/>
        <v>4364.2786400000005</v>
      </c>
      <c r="G135" s="160">
        <f t="shared" si="51"/>
        <v>4364.2786400000005</v>
      </c>
      <c r="H135" s="160">
        <f t="shared" si="51"/>
        <v>8728.5572800000009</v>
      </c>
      <c r="I135" s="160">
        <f t="shared" si="51"/>
        <v>8728.5572800000009</v>
      </c>
      <c r="J135" s="160">
        <f t="shared" si="51"/>
        <v>8728.5572800000009</v>
      </c>
      <c r="K135" s="160">
        <f t="shared" si="51"/>
        <v>4364.2786400000005</v>
      </c>
      <c r="L135" s="163"/>
      <c r="M135" s="163"/>
      <c r="N135" s="163"/>
      <c r="O135" s="163"/>
      <c r="P135" s="163"/>
      <c r="Q135" s="161">
        <f t="shared" si="49"/>
        <v>43642.786400000012</v>
      </c>
    </row>
    <row r="136" spans="1:17">
      <c r="A136" s="254" t="s">
        <v>249</v>
      </c>
      <c r="B136" s="289" t="s">
        <v>135</v>
      </c>
      <c r="C136" s="258">
        <f>Planilha!$I$73</f>
        <v>19466.052</v>
      </c>
      <c r="D136" s="150" t="s">
        <v>820</v>
      </c>
      <c r="E136" s="164">
        <v>0.1</v>
      </c>
      <c r="F136" s="164">
        <v>0.1</v>
      </c>
      <c r="G136" s="164">
        <v>0.1</v>
      </c>
      <c r="H136" s="164">
        <v>0.2</v>
      </c>
      <c r="I136" s="164">
        <v>0.2</v>
      </c>
      <c r="J136" s="164">
        <v>0.2</v>
      </c>
      <c r="K136" s="164">
        <v>0.1</v>
      </c>
      <c r="L136" s="162"/>
      <c r="M136" s="162"/>
      <c r="N136" s="162"/>
      <c r="O136" s="162"/>
      <c r="P136" s="162"/>
      <c r="Q136" s="159">
        <f t="shared" si="49"/>
        <v>0.99999999999999989</v>
      </c>
    </row>
    <row r="137" spans="1:17">
      <c r="A137" s="255"/>
      <c r="B137" s="257"/>
      <c r="C137" s="259"/>
      <c r="D137" s="165" t="s">
        <v>850</v>
      </c>
      <c r="E137" s="160">
        <f t="shared" ref="E137:K137" si="52">$C136*E136</f>
        <v>1946.6052</v>
      </c>
      <c r="F137" s="160">
        <f t="shared" si="52"/>
        <v>1946.6052</v>
      </c>
      <c r="G137" s="160">
        <f t="shared" si="52"/>
        <v>1946.6052</v>
      </c>
      <c r="H137" s="160">
        <f t="shared" si="52"/>
        <v>3893.2103999999999</v>
      </c>
      <c r="I137" s="160">
        <f t="shared" si="52"/>
        <v>3893.2103999999999</v>
      </c>
      <c r="J137" s="160">
        <f t="shared" si="52"/>
        <v>3893.2103999999999</v>
      </c>
      <c r="K137" s="160">
        <f t="shared" si="52"/>
        <v>1946.6052</v>
      </c>
      <c r="L137" s="163"/>
      <c r="M137" s="163"/>
      <c r="N137" s="163"/>
      <c r="O137" s="163"/>
      <c r="P137" s="163"/>
      <c r="Q137" s="161">
        <f t="shared" si="49"/>
        <v>19466.051999999996</v>
      </c>
    </row>
    <row r="138" spans="1:17">
      <c r="A138" s="254" t="s">
        <v>250</v>
      </c>
      <c r="B138" s="289" t="s">
        <v>157</v>
      </c>
      <c r="C138" s="258">
        <f>Planilha!$I$74</f>
        <v>64027.217100000009</v>
      </c>
      <c r="D138" s="150" t="s">
        <v>820</v>
      </c>
      <c r="E138" s="164">
        <v>0.1</v>
      </c>
      <c r="F138" s="164">
        <v>0.1</v>
      </c>
      <c r="G138" s="164">
        <v>0.1</v>
      </c>
      <c r="H138" s="164">
        <v>0.2</v>
      </c>
      <c r="I138" s="164">
        <v>0.2</v>
      </c>
      <c r="J138" s="164">
        <v>0.2</v>
      </c>
      <c r="K138" s="164">
        <v>0.1</v>
      </c>
      <c r="L138" s="162"/>
      <c r="M138" s="162"/>
      <c r="N138" s="162"/>
      <c r="O138" s="162"/>
      <c r="P138" s="162"/>
      <c r="Q138" s="159">
        <f t="shared" si="49"/>
        <v>0.99999999999999989</v>
      </c>
    </row>
    <row r="139" spans="1:17">
      <c r="A139" s="255"/>
      <c r="B139" s="257"/>
      <c r="C139" s="259"/>
      <c r="D139" s="165" t="s">
        <v>850</v>
      </c>
      <c r="E139" s="160">
        <f t="shared" ref="E139:K141" si="53">$C138*E138</f>
        <v>6402.7217100000016</v>
      </c>
      <c r="F139" s="160">
        <f t="shared" si="53"/>
        <v>6402.7217100000016</v>
      </c>
      <c r="G139" s="160">
        <f t="shared" si="53"/>
        <v>6402.7217100000016</v>
      </c>
      <c r="H139" s="160">
        <f t="shared" si="53"/>
        <v>12805.443420000003</v>
      </c>
      <c r="I139" s="160">
        <f t="shared" si="53"/>
        <v>12805.443420000003</v>
      </c>
      <c r="J139" s="160">
        <f t="shared" si="53"/>
        <v>12805.443420000003</v>
      </c>
      <c r="K139" s="160">
        <f t="shared" si="53"/>
        <v>6402.7217100000016</v>
      </c>
      <c r="L139" s="163"/>
      <c r="M139" s="163"/>
      <c r="N139" s="163"/>
      <c r="O139" s="163"/>
      <c r="P139" s="163"/>
      <c r="Q139" s="161">
        <f t="shared" si="49"/>
        <v>64027.217100000023</v>
      </c>
    </row>
    <row r="140" spans="1:17">
      <c r="A140" s="283" t="s">
        <v>251</v>
      </c>
      <c r="B140" s="285" t="s">
        <v>136</v>
      </c>
      <c r="C140" s="287">
        <f>Planilha!$I$75</f>
        <v>125544.53970000002</v>
      </c>
      <c r="D140" s="150" t="s">
        <v>820</v>
      </c>
      <c r="E140" s="164">
        <v>0.1</v>
      </c>
      <c r="F140" s="164">
        <v>0.1</v>
      </c>
      <c r="G140" s="164">
        <v>0.1</v>
      </c>
      <c r="H140" s="164">
        <v>0.2</v>
      </c>
      <c r="I140" s="164">
        <v>0.2</v>
      </c>
      <c r="J140" s="164">
        <v>0.2</v>
      </c>
      <c r="K140" s="164">
        <v>0.1</v>
      </c>
      <c r="L140" s="168"/>
      <c r="M140" s="168"/>
      <c r="N140" s="168"/>
      <c r="O140" s="168"/>
      <c r="P140" s="168"/>
      <c r="Q140" s="159">
        <f t="shared" si="49"/>
        <v>0.99999999999999989</v>
      </c>
    </row>
    <row r="141" spans="1:17">
      <c r="A141" s="284"/>
      <c r="B141" s="286"/>
      <c r="C141" s="288"/>
      <c r="D141" s="165" t="s">
        <v>850</v>
      </c>
      <c r="E141" s="160">
        <f t="shared" si="53"/>
        <v>12554.453970000002</v>
      </c>
      <c r="F141" s="160">
        <f t="shared" si="53"/>
        <v>12554.453970000002</v>
      </c>
      <c r="G141" s="160">
        <f t="shared" si="53"/>
        <v>12554.453970000002</v>
      </c>
      <c r="H141" s="160">
        <f t="shared" si="53"/>
        <v>25108.907940000005</v>
      </c>
      <c r="I141" s="160">
        <f t="shared" si="53"/>
        <v>25108.907940000005</v>
      </c>
      <c r="J141" s="160">
        <f t="shared" si="53"/>
        <v>25108.907940000005</v>
      </c>
      <c r="K141" s="160">
        <f t="shared" si="53"/>
        <v>12554.453970000002</v>
      </c>
      <c r="L141" s="168"/>
      <c r="M141" s="168"/>
      <c r="N141" s="168"/>
      <c r="O141" s="168"/>
      <c r="P141" s="168"/>
      <c r="Q141" s="161">
        <f t="shared" si="49"/>
        <v>125544.53970000002</v>
      </c>
    </row>
    <row r="142" spans="1:17" s="140" customFormat="1" ht="15">
      <c r="A142" s="277" t="s">
        <v>851</v>
      </c>
      <c r="B142" s="279" t="s">
        <v>89</v>
      </c>
      <c r="C142" s="281">
        <f>SUM(C144)</f>
        <v>181020.96</v>
      </c>
      <c r="D142" s="150" t="s">
        <v>820</v>
      </c>
      <c r="E142" s="151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3"/>
    </row>
    <row r="143" spans="1:17" s="140" customFormat="1" ht="15">
      <c r="A143" s="278"/>
      <c r="B143" s="280"/>
      <c r="C143" s="282"/>
      <c r="D143" s="165" t="s">
        <v>850</v>
      </c>
      <c r="E143" s="155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7"/>
    </row>
    <row r="144" spans="1:17">
      <c r="A144" s="283" t="s">
        <v>212</v>
      </c>
      <c r="B144" s="285" t="s">
        <v>162</v>
      </c>
      <c r="C144" s="287">
        <f>Planilha!$I$77</f>
        <v>181020.96</v>
      </c>
      <c r="D144" s="150" t="s">
        <v>820</v>
      </c>
      <c r="E144" s="164">
        <v>0.1</v>
      </c>
      <c r="F144" s="164">
        <v>0.1</v>
      </c>
      <c r="G144" s="164">
        <v>0.1</v>
      </c>
      <c r="H144" s="164">
        <v>0.2</v>
      </c>
      <c r="I144" s="164">
        <v>0.2</v>
      </c>
      <c r="J144" s="164">
        <v>0.2</v>
      </c>
      <c r="K144" s="164">
        <v>0.1</v>
      </c>
      <c r="L144" s="168"/>
      <c r="M144" s="168"/>
      <c r="N144" s="168"/>
      <c r="O144" s="168"/>
      <c r="P144" s="168"/>
      <c r="Q144" s="159">
        <f>SUM(E144:P144)</f>
        <v>0.99999999999999989</v>
      </c>
    </row>
    <row r="145" spans="1:17">
      <c r="A145" s="284"/>
      <c r="B145" s="286"/>
      <c r="C145" s="288"/>
      <c r="D145" s="165" t="s">
        <v>850</v>
      </c>
      <c r="E145" s="160">
        <f t="shared" ref="E145:K145" si="54">$C144*E144</f>
        <v>18102.096000000001</v>
      </c>
      <c r="F145" s="160">
        <f t="shared" si="54"/>
        <v>18102.096000000001</v>
      </c>
      <c r="G145" s="160">
        <f t="shared" si="54"/>
        <v>18102.096000000001</v>
      </c>
      <c r="H145" s="160">
        <f t="shared" si="54"/>
        <v>36204.192000000003</v>
      </c>
      <c r="I145" s="160">
        <f t="shared" si="54"/>
        <v>36204.192000000003</v>
      </c>
      <c r="J145" s="160">
        <f t="shared" si="54"/>
        <v>36204.192000000003</v>
      </c>
      <c r="K145" s="160">
        <f t="shared" si="54"/>
        <v>18102.096000000001</v>
      </c>
      <c r="L145" s="168"/>
      <c r="M145" s="168"/>
      <c r="N145" s="168"/>
      <c r="O145" s="168"/>
      <c r="P145" s="168"/>
      <c r="Q145" s="161">
        <f>SUM(E145:P145)</f>
        <v>181020.96000000002</v>
      </c>
    </row>
    <row r="146" spans="1:17" s="140" customFormat="1" ht="15">
      <c r="A146" s="277" t="s">
        <v>852</v>
      </c>
      <c r="B146" s="279" t="s">
        <v>176</v>
      </c>
      <c r="C146" s="281">
        <f>SUM(C148:C193)</f>
        <v>7368537.3899999997</v>
      </c>
      <c r="D146" s="150" t="s">
        <v>820</v>
      </c>
      <c r="E146" s="151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3"/>
    </row>
    <row r="147" spans="1:17" s="140" customFormat="1" ht="15">
      <c r="A147" s="278"/>
      <c r="B147" s="280"/>
      <c r="C147" s="282"/>
      <c r="D147" s="165" t="s">
        <v>850</v>
      </c>
      <c r="E147" s="155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7"/>
    </row>
    <row r="148" spans="1:17" ht="15.6" customHeight="1">
      <c r="A148" s="254" t="s">
        <v>213</v>
      </c>
      <c r="B148" s="256" t="s">
        <v>177</v>
      </c>
      <c r="C148" s="258">
        <f>Planilha!$I$79</f>
        <v>20422.62</v>
      </c>
      <c r="D148" s="150" t="s">
        <v>820</v>
      </c>
      <c r="E148" s="164">
        <v>0.1</v>
      </c>
      <c r="F148" s="164">
        <v>0.1</v>
      </c>
      <c r="G148" s="164">
        <v>0.1</v>
      </c>
      <c r="H148" s="164">
        <v>0.2</v>
      </c>
      <c r="I148" s="164">
        <v>0.2</v>
      </c>
      <c r="J148" s="164">
        <v>0.2</v>
      </c>
      <c r="K148" s="164">
        <v>0.1</v>
      </c>
      <c r="L148" s="162"/>
      <c r="M148" s="162"/>
      <c r="N148" s="162"/>
      <c r="O148" s="162"/>
      <c r="P148" s="162"/>
      <c r="Q148" s="159">
        <f t="shared" ref="Q148:Q193" si="55">SUM(E148:P148)</f>
        <v>0.99999999999999989</v>
      </c>
    </row>
    <row r="149" spans="1:17">
      <c r="A149" s="255"/>
      <c r="B149" s="257"/>
      <c r="C149" s="259"/>
      <c r="D149" s="165" t="s">
        <v>850</v>
      </c>
      <c r="E149" s="160">
        <f t="shared" ref="E149:K149" si="56">$C148*E148</f>
        <v>2042.2619999999999</v>
      </c>
      <c r="F149" s="160">
        <f t="shared" si="56"/>
        <v>2042.2619999999999</v>
      </c>
      <c r="G149" s="160">
        <f t="shared" si="56"/>
        <v>2042.2619999999999</v>
      </c>
      <c r="H149" s="160">
        <f t="shared" si="56"/>
        <v>4084.5239999999999</v>
      </c>
      <c r="I149" s="160">
        <f t="shared" si="56"/>
        <v>4084.5239999999999</v>
      </c>
      <c r="J149" s="160">
        <f t="shared" si="56"/>
        <v>4084.5239999999999</v>
      </c>
      <c r="K149" s="160">
        <f t="shared" si="56"/>
        <v>2042.2619999999999</v>
      </c>
      <c r="L149" s="163"/>
      <c r="M149" s="163"/>
      <c r="N149" s="163"/>
      <c r="O149" s="163"/>
      <c r="P149" s="163"/>
      <c r="Q149" s="161">
        <f t="shared" si="55"/>
        <v>20422.62</v>
      </c>
    </row>
    <row r="150" spans="1:17">
      <c r="A150" s="254" t="s">
        <v>214</v>
      </c>
      <c r="B150" s="256" t="s">
        <v>179</v>
      </c>
      <c r="C150" s="258">
        <f>Planilha!$I$80</f>
        <v>9939.82</v>
      </c>
      <c r="D150" s="150" t="s">
        <v>820</v>
      </c>
      <c r="E150" s="164">
        <v>0.1</v>
      </c>
      <c r="F150" s="164">
        <v>0.1</v>
      </c>
      <c r="G150" s="164">
        <v>0.1</v>
      </c>
      <c r="H150" s="164">
        <v>0.2</v>
      </c>
      <c r="I150" s="164">
        <v>0.2</v>
      </c>
      <c r="J150" s="164">
        <v>0.2</v>
      </c>
      <c r="K150" s="164">
        <v>0.1</v>
      </c>
      <c r="L150" s="162"/>
      <c r="M150" s="162"/>
      <c r="N150" s="162"/>
      <c r="O150" s="162"/>
      <c r="P150" s="162"/>
      <c r="Q150" s="159">
        <f t="shared" si="55"/>
        <v>0.99999999999999989</v>
      </c>
    </row>
    <row r="151" spans="1:17">
      <c r="A151" s="255"/>
      <c r="B151" s="257"/>
      <c r="C151" s="259"/>
      <c r="D151" s="165" t="s">
        <v>850</v>
      </c>
      <c r="E151" s="160">
        <f t="shared" ref="E151:K151" si="57">$C150*E150</f>
        <v>993.98199999999997</v>
      </c>
      <c r="F151" s="160">
        <f t="shared" si="57"/>
        <v>993.98199999999997</v>
      </c>
      <c r="G151" s="160">
        <f t="shared" si="57"/>
        <v>993.98199999999997</v>
      </c>
      <c r="H151" s="160">
        <f t="shared" si="57"/>
        <v>1987.9639999999999</v>
      </c>
      <c r="I151" s="160">
        <f t="shared" si="57"/>
        <v>1987.9639999999999</v>
      </c>
      <c r="J151" s="160">
        <f t="shared" si="57"/>
        <v>1987.9639999999999</v>
      </c>
      <c r="K151" s="160">
        <f t="shared" si="57"/>
        <v>993.98199999999997</v>
      </c>
      <c r="L151" s="163"/>
      <c r="M151" s="163"/>
      <c r="N151" s="163"/>
      <c r="O151" s="163"/>
      <c r="P151" s="163"/>
      <c r="Q151" s="161">
        <f t="shared" si="55"/>
        <v>9939.82</v>
      </c>
    </row>
    <row r="152" spans="1:17">
      <c r="A152" s="254" t="s">
        <v>252</v>
      </c>
      <c r="B152" s="256" t="s">
        <v>181</v>
      </c>
      <c r="C152" s="258">
        <f>Planilha!$I$81</f>
        <v>429799.11</v>
      </c>
      <c r="D152" s="150" t="s">
        <v>820</v>
      </c>
      <c r="E152" s="164">
        <v>0.1</v>
      </c>
      <c r="F152" s="164">
        <v>0.1</v>
      </c>
      <c r="G152" s="164">
        <v>0.1</v>
      </c>
      <c r="H152" s="164">
        <v>0.2</v>
      </c>
      <c r="I152" s="164">
        <v>0.2</v>
      </c>
      <c r="J152" s="164">
        <v>0.2</v>
      </c>
      <c r="K152" s="164">
        <v>0.1</v>
      </c>
      <c r="L152" s="162"/>
      <c r="M152" s="162"/>
      <c r="N152" s="162"/>
      <c r="O152" s="162"/>
      <c r="P152" s="162"/>
      <c r="Q152" s="159">
        <f t="shared" si="55"/>
        <v>0.99999999999999989</v>
      </c>
    </row>
    <row r="153" spans="1:17">
      <c r="A153" s="255"/>
      <c r="B153" s="257"/>
      <c r="C153" s="259"/>
      <c r="D153" s="165" t="s">
        <v>850</v>
      </c>
      <c r="E153" s="160">
        <f t="shared" ref="E153:K153" si="58">$C152*E152</f>
        <v>42979.911</v>
      </c>
      <c r="F153" s="160">
        <f t="shared" si="58"/>
        <v>42979.911</v>
      </c>
      <c r="G153" s="160">
        <f t="shared" si="58"/>
        <v>42979.911</v>
      </c>
      <c r="H153" s="160">
        <f t="shared" si="58"/>
        <v>85959.822</v>
      </c>
      <c r="I153" s="160">
        <f t="shared" si="58"/>
        <v>85959.822</v>
      </c>
      <c r="J153" s="160">
        <f t="shared" si="58"/>
        <v>85959.822</v>
      </c>
      <c r="K153" s="160">
        <f t="shared" si="58"/>
        <v>42979.911</v>
      </c>
      <c r="L153" s="163"/>
      <c r="M153" s="163"/>
      <c r="N153" s="163"/>
      <c r="O153" s="163"/>
      <c r="P153" s="163"/>
      <c r="Q153" s="161">
        <f t="shared" si="55"/>
        <v>429799.11</v>
      </c>
    </row>
    <row r="154" spans="1:17">
      <c r="A154" s="254" t="s">
        <v>253</v>
      </c>
      <c r="B154" s="256" t="s">
        <v>182</v>
      </c>
      <c r="C154" s="258">
        <f>Planilha!$I$82</f>
        <v>26163.99</v>
      </c>
      <c r="D154" s="150" t="s">
        <v>820</v>
      </c>
      <c r="E154" s="164">
        <v>0.1</v>
      </c>
      <c r="F154" s="164">
        <v>0.1</v>
      </c>
      <c r="G154" s="164">
        <v>0.1</v>
      </c>
      <c r="H154" s="164">
        <v>0.2</v>
      </c>
      <c r="I154" s="164">
        <v>0.2</v>
      </c>
      <c r="J154" s="164">
        <v>0.2</v>
      </c>
      <c r="K154" s="164">
        <v>0.1</v>
      </c>
      <c r="L154" s="162"/>
      <c r="M154" s="162"/>
      <c r="N154" s="162"/>
      <c r="O154" s="162"/>
      <c r="P154" s="162"/>
      <c r="Q154" s="159">
        <f t="shared" si="55"/>
        <v>0.99999999999999989</v>
      </c>
    </row>
    <row r="155" spans="1:17">
      <c r="A155" s="255"/>
      <c r="B155" s="257"/>
      <c r="C155" s="259"/>
      <c r="D155" s="165" t="s">
        <v>850</v>
      </c>
      <c r="E155" s="160">
        <f t="shared" ref="E155:K155" si="59">$C154*E154</f>
        <v>2616.3990000000003</v>
      </c>
      <c r="F155" s="160">
        <f t="shared" si="59"/>
        <v>2616.3990000000003</v>
      </c>
      <c r="G155" s="160">
        <f t="shared" si="59"/>
        <v>2616.3990000000003</v>
      </c>
      <c r="H155" s="160">
        <f t="shared" si="59"/>
        <v>5232.7980000000007</v>
      </c>
      <c r="I155" s="160">
        <f t="shared" si="59"/>
        <v>5232.7980000000007</v>
      </c>
      <c r="J155" s="160">
        <f t="shared" si="59"/>
        <v>5232.7980000000007</v>
      </c>
      <c r="K155" s="160">
        <f t="shared" si="59"/>
        <v>2616.3990000000003</v>
      </c>
      <c r="L155" s="163"/>
      <c r="M155" s="163"/>
      <c r="N155" s="163"/>
      <c r="O155" s="163"/>
      <c r="P155" s="163"/>
      <c r="Q155" s="161">
        <f t="shared" si="55"/>
        <v>26163.990000000009</v>
      </c>
    </row>
    <row r="156" spans="1:17">
      <c r="A156" s="254" t="s">
        <v>254</v>
      </c>
      <c r="B156" s="256" t="s">
        <v>181</v>
      </c>
      <c r="C156" s="258">
        <f>Planilha!$I$83</f>
        <v>22443.83</v>
      </c>
      <c r="D156" s="150" t="s">
        <v>820</v>
      </c>
      <c r="E156" s="164">
        <v>0.1</v>
      </c>
      <c r="F156" s="164">
        <v>0.1</v>
      </c>
      <c r="G156" s="164">
        <v>0.1</v>
      </c>
      <c r="H156" s="164">
        <v>0.2</v>
      </c>
      <c r="I156" s="164">
        <v>0.2</v>
      </c>
      <c r="J156" s="164">
        <v>0.2</v>
      </c>
      <c r="K156" s="164">
        <v>0.1</v>
      </c>
      <c r="L156" s="162"/>
      <c r="M156" s="162"/>
      <c r="N156" s="162"/>
      <c r="O156" s="162"/>
      <c r="P156" s="162"/>
      <c r="Q156" s="159">
        <f t="shared" si="55"/>
        <v>0.99999999999999989</v>
      </c>
    </row>
    <row r="157" spans="1:17">
      <c r="A157" s="255"/>
      <c r="B157" s="257"/>
      <c r="C157" s="259"/>
      <c r="D157" s="165" t="s">
        <v>850</v>
      </c>
      <c r="E157" s="160">
        <f t="shared" ref="E157:K157" si="60">$C156*E156</f>
        <v>2244.3830000000003</v>
      </c>
      <c r="F157" s="160">
        <f t="shared" si="60"/>
        <v>2244.3830000000003</v>
      </c>
      <c r="G157" s="160">
        <f t="shared" si="60"/>
        <v>2244.3830000000003</v>
      </c>
      <c r="H157" s="160">
        <f t="shared" si="60"/>
        <v>4488.7660000000005</v>
      </c>
      <c r="I157" s="160">
        <f t="shared" si="60"/>
        <v>4488.7660000000005</v>
      </c>
      <c r="J157" s="160">
        <f t="shared" si="60"/>
        <v>4488.7660000000005</v>
      </c>
      <c r="K157" s="160">
        <f t="shared" si="60"/>
        <v>2244.3830000000003</v>
      </c>
      <c r="L157" s="163"/>
      <c r="M157" s="163"/>
      <c r="N157" s="163"/>
      <c r="O157" s="163"/>
      <c r="P157" s="163"/>
      <c r="Q157" s="161">
        <f t="shared" si="55"/>
        <v>22443.83</v>
      </c>
    </row>
    <row r="158" spans="1:17">
      <c r="A158" s="254" t="s">
        <v>255</v>
      </c>
      <c r="B158" s="256" t="s">
        <v>163</v>
      </c>
      <c r="C158" s="258">
        <f>Planilha!$I$84</f>
        <v>25800.44</v>
      </c>
      <c r="D158" s="150" t="s">
        <v>820</v>
      </c>
      <c r="E158" s="164">
        <v>0.1</v>
      </c>
      <c r="F158" s="164">
        <v>0.1</v>
      </c>
      <c r="G158" s="164">
        <v>0.1</v>
      </c>
      <c r="H158" s="164">
        <v>0.2</v>
      </c>
      <c r="I158" s="164">
        <v>0.2</v>
      </c>
      <c r="J158" s="164">
        <v>0.2</v>
      </c>
      <c r="K158" s="164">
        <v>0.1</v>
      </c>
      <c r="L158" s="162"/>
      <c r="M158" s="162"/>
      <c r="N158" s="162"/>
      <c r="O158" s="162"/>
      <c r="P158" s="162"/>
      <c r="Q158" s="159">
        <f t="shared" si="55"/>
        <v>0.99999999999999989</v>
      </c>
    </row>
    <row r="159" spans="1:17">
      <c r="A159" s="255"/>
      <c r="B159" s="257"/>
      <c r="C159" s="259"/>
      <c r="D159" s="165" t="s">
        <v>850</v>
      </c>
      <c r="E159" s="160">
        <f t="shared" ref="E159:K159" si="61">$C158*E158</f>
        <v>2580.0439999999999</v>
      </c>
      <c r="F159" s="160">
        <f t="shared" si="61"/>
        <v>2580.0439999999999</v>
      </c>
      <c r="G159" s="160">
        <f t="shared" si="61"/>
        <v>2580.0439999999999</v>
      </c>
      <c r="H159" s="160">
        <f t="shared" si="61"/>
        <v>5160.0879999999997</v>
      </c>
      <c r="I159" s="160">
        <f t="shared" si="61"/>
        <v>5160.0879999999997</v>
      </c>
      <c r="J159" s="160">
        <f t="shared" si="61"/>
        <v>5160.0879999999997</v>
      </c>
      <c r="K159" s="160">
        <f t="shared" si="61"/>
        <v>2580.0439999999999</v>
      </c>
      <c r="L159" s="163"/>
      <c r="M159" s="163"/>
      <c r="N159" s="163"/>
      <c r="O159" s="163"/>
      <c r="P159" s="163"/>
      <c r="Q159" s="161">
        <f t="shared" si="55"/>
        <v>25800.439999999995</v>
      </c>
    </row>
    <row r="160" spans="1:17">
      <c r="A160" s="254" t="s">
        <v>256</v>
      </c>
      <c r="B160" s="256" t="s">
        <v>182</v>
      </c>
      <c r="C160" s="258">
        <f>Planilha!$I$85</f>
        <v>348654.58</v>
      </c>
      <c r="D160" s="150" t="s">
        <v>820</v>
      </c>
      <c r="E160" s="164">
        <v>0.1</v>
      </c>
      <c r="F160" s="164">
        <v>0.1</v>
      </c>
      <c r="G160" s="164">
        <v>0.1</v>
      </c>
      <c r="H160" s="164">
        <v>0.2</v>
      </c>
      <c r="I160" s="164">
        <v>0.2</v>
      </c>
      <c r="J160" s="164">
        <v>0.2</v>
      </c>
      <c r="K160" s="164">
        <v>0.1</v>
      </c>
      <c r="L160" s="162"/>
      <c r="M160" s="162"/>
      <c r="N160" s="162"/>
      <c r="O160" s="162"/>
      <c r="P160" s="162"/>
      <c r="Q160" s="159">
        <f t="shared" si="55"/>
        <v>0.99999999999999989</v>
      </c>
    </row>
    <row r="161" spans="1:17">
      <c r="A161" s="255"/>
      <c r="B161" s="257"/>
      <c r="C161" s="259"/>
      <c r="D161" s="165" t="s">
        <v>850</v>
      </c>
      <c r="E161" s="160">
        <f t="shared" ref="E161:K161" si="62">$C160*E160</f>
        <v>34865.458000000006</v>
      </c>
      <c r="F161" s="160">
        <f t="shared" si="62"/>
        <v>34865.458000000006</v>
      </c>
      <c r="G161" s="160">
        <f t="shared" si="62"/>
        <v>34865.458000000006</v>
      </c>
      <c r="H161" s="160">
        <f t="shared" si="62"/>
        <v>69730.916000000012</v>
      </c>
      <c r="I161" s="160">
        <f t="shared" si="62"/>
        <v>69730.916000000012</v>
      </c>
      <c r="J161" s="160">
        <f t="shared" si="62"/>
        <v>69730.916000000012</v>
      </c>
      <c r="K161" s="160">
        <f t="shared" si="62"/>
        <v>34865.458000000006</v>
      </c>
      <c r="L161" s="163"/>
      <c r="M161" s="163"/>
      <c r="N161" s="163"/>
      <c r="O161" s="163"/>
      <c r="P161" s="163"/>
      <c r="Q161" s="161">
        <f t="shared" si="55"/>
        <v>348654.58000000007</v>
      </c>
    </row>
    <row r="162" spans="1:17">
      <c r="A162" s="254" t="s">
        <v>257</v>
      </c>
      <c r="B162" s="256" t="s">
        <v>183</v>
      </c>
      <c r="C162" s="258">
        <f>Planilha!$I$86</f>
        <v>174327.29</v>
      </c>
      <c r="D162" s="150" t="s">
        <v>820</v>
      </c>
      <c r="E162" s="164">
        <v>0.1</v>
      </c>
      <c r="F162" s="164">
        <v>0.1</v>
      </c>
      <c r="G162" s="164">
        <v>0.1</v>
      </c>
      <c r="H162" s="164">
        <v>0.2</v>
      </c>
      <c r="I162" s="164">
        <v>0.2</v>
      </c>
      <c r="J162" s="164">
        <v>0.2</v>
      </c>
      <c r="K162" s="164">
        <v>0.1</v>
      </c>
      <c r="L162" s="162"/>
      <c r="M162" s="162"/>
      <c r="N162" s="162"/>
      <c r="O162" s="162"/>
      <c r="P162" s="162"/>
      <c r="Q162" s="159">
        <f t="shared" si="55"/>
        <v>0.99999999999999989</v>
      </c>
    </row>
    <row r="163" spans="1:17">
      <c r="A163" s="255"/>
      <c r="B163" s="257"/>
      <c r="C163" s="259"/>
      <c r="D163" s="165" t="s">
        <v>850</v>
      </c>
      <c r="E163" s="160">
        <f t="shared" ref="E163:K163" si="63">$C162*E162</f>
        <v>17432.729000000003</v>
      </c>
      <c r="F163" s="160">
        <f t="shared" si="63"/>
        <v>17432.729000000003</v>
      </c>
      <c r="G163" s="160">
        <f t="shared" si="63"/>
        <v>17432.729000000003</v>
      </c>
      <c r="H163" s="160">
        <f t="shared" si="63"/>
        <v>34865.458000000006</v>
      </c>
      <c r="I163" s="160">
        <f t="shared" si="63"/>
        <v>34865.458000000006</v>
      </c>
      <c r="J163" s="160">
        <f t="shared" si="63"/>
        <v>34865.458000000006</v>
      </c>
      <c r="K163" s="160">
        <f t="shared" si="63"/>
        <v>17432.729000000003</v>
      </c>
      <c r="L163" s="163"/>
      <c r="M163" s="163"/>
      <c r="N163" s="163"/>
      <c r="O163" s="163"/>
      <c r="P163" s="163"/>
      <c r="Q163" s="161">
        <f t="shared" si="55"/>
        <v>174327.29000000004</v>
      </c>
    </row>
    <row r="164" spans="1:17">
      <c r="A164" s="254" t="s">
        <v>258</v>
      </c>
      <c r="B164" s="256" t="s">
        <v>184</v>
      </c>
      <c r="C164" s="258">
        <f>Planilha!$I$87</f>
        <v>193859.07</v>
      </c>
      <c r="D164" s="150" t="s">
        <v>820</v>
      </c>
      <c r="E164" s="164">
        <v>0.1</v>
      </c>
      <c r="F164" s="164">
        <v>0.1</v>
      </c>
      <c r="G164" s="164">
        <v>0.1</v>
      </c>
      <c r="H164" s="164">
        <v>0.2</v>
      </c>
      <c r="I164" s="164">
        <v>0.2</v>
      </c>
      <c r="J164" s="164">
        <v>0.2</v>
      </c>
      <c r="K164" s="164">
        <v>0.1</v>
      </c>
      <c r="L164" s="162"/>
      <c r="M164" s="162"/>
      <c r="N164" s="162"/>
      <c r="O164" s="162"/>
      <c r="P164" s="162"/>
      <c r="Q164" s="159">
        <f t="shared" si="55"/>
        <v>0.99999999999999989</v>
      </c>
    </row>
    <row r="165" spans="1:17">
      <c r="A165" s="255"/>
      <c r="B165" s="257"/>
      <c r="C165" s="259"/>
      <c r="D165" s="165" t="s">
        <v>850</v>
      </c>
      <c r="E165" s="160">
        <f t="shared" ref="E165:K165" si="64">$C164*E164</f>
        <v>19385.907000000003</v>
      </c>
      <c r="F165" s="160">
        <f t="shared" si="64"/>
        <v>19385.907000000003</v>
      </c>
      <c r="G165" s="160">
        <f t="shared" si="64"/>
        <v>19385.907000000003</v>
      </c>
      <c r="H165" s="160">
        <f t="shared" si="64"/>
        <v>38771.814000000006</v>
      </c>
      <c r="I165" s="160">
        <f t="shared" si="64"/>
        <v>38771.814000000006</v>
      </c>
      <c r="J165" s="160">
        <f t="shared" si="64"/>
        <v>38771.814000000006</v>
      </c>
      <c r="K165" s="160">
        <f t="shared" si="64"/>
        <v>19385.907000000003</v>
      </c>
      <c r="L165" s="163"/>
      <c r="M165" s="163"/>
      <c r="N165" s="163"/>
      <c r="O165" s="163"/>
      <c r="P165" s="163"/>
      <c r="Q165" s="161">
        <f t="shared" si="55"/>
        <v>193859.07000000004</v>
      </c>
    </row>
    <row r="166" spans="1:17">
      <c r="A166" s="254" t="s">
        <v>259</v>
      </c>
      <c r="B166" s="256" t="s">
        <v>185</v>
      </c>
      <c r="C166" s="258">
        <f>Planilha!$I$88</f>
        <v>56270.14</v>
      </c>
      <c r="D166" s="150" t="s">
        <v>820</v>
      </c>
      <c r="E166" s="164">
        <v>0.1</v>
      </c>
      <c r="F166" s="164">
        <v>0.1</v>
      </c>
      <c r="G166" s="164">
        <v>0.1</v>
      </c>
      <c r="H166" s="164">
        <v>0.2</v>
      </c>
      <c r="I166" s="164">
        <v>0.2</v>
      </c>
      <c r="J166" s="164">
        <v>0.2</v>
      </c>
      <c r="K166" s="164">
        <v>0.1</v>
      </c>
      <c r="L166" s="162"/>
      <c r="M166" s="162"/>
      <c r="N166" s="162"/>
      <c r="O166" s="162"/>
      <c r="P166" s="162"/>
      <c r="Q166" s="159">
        <f t="shared" si="55"/>
        <v>0.99999999999999989</v>
      </c>
    </row>
    <row r="167" spans="1:17">
      <c r="A167" s="255"/>
      <c r="B167" s="257"/>
      <c r="C167" s="259"/>
      <c r="D167" s="165" t="s">
        <v>850</v>
      </c>
      <c r="E167" s="160">
        <f t="shared" ref="E167:K167" si="65">$C166*E166</f>
        <v>5627.0140000000001</v>
      </c>
      <c r="F167" s="160">
        <f t="shared" si="65"/>
        <v>5627.0140000000001</v>
      </c>
      <c r="G167" s="160">
        <f t="shared" si="65"/>
        <v>5627.0140000000001</v>
      </c>
      <c r="H167" s="160">
        <f t="shared" si="65"/>
        <v>11254.028</v>
      </c>
      <c r="I167" s="160">
        <f t="shared" si="65"/>
        <v>11254.028</v>
      </c>
      <c r="J167" s="160">
        <f t="shared" si="65"/>
        <v>11254.028</v>
      </c>
      <c r="K167" s="160">
        <f t="shared" si="65"/>
        <v>5627.0140000000001</v>
      </c>
      <c r="L167" s="163"/>
      <c r="M167" s="163"/>
      <c r="N167" s="163"/>
      <c r="O167" s="163"/>
      <c r="P167" s="163"/>
      <c r="Q167" s="161">
        <f t="shared" si="55"/>
        <v>56270.14</v>
      </c>
    </row>
    <row r="168" spans="1:17">
      <c r="A168" s="254" t="s">
        <v>260</v>
      </c>
      <c r="B168" s="256" t="s">
        <v>186</v>
      </c>
      <c r="C168" s="258">
        <f>Planilha!$I$89</f>
        <v>0</v>
      </c>
      <c r="D168" s="150" t="s">
        <v>820</v>
      </c>
      <c r="E168" s="164">
        <v>0.1</v>
      </c>
      <c r="F168" s="164">
        <v>0.1</v>
      </c>
      <c r="G168" s="164">
        <v>0.1</v>
      </c>
      <c r="H168" s="164">
        <v>0.2</v>
      </c>
      <c r="I168" s="164">
        <v>0.2</v>
      </c>
      <c r="J168" s="164">
        <v>0.2</v>
      </c>
      <c r="K168" s="164">
        <v>0.1</v>
      </c>
      <c r="L168" s="162"/>
      <c r="M168" s="162"/>
      <c r="N168" s="162"/>
      <c r="O168" s="162"/>
      <c r="P168" s="162"/>
      <c r="Q168" s="159">
        <f t="shared" si="55"/>
        <v>0.99999999999999989</v>
      </c>
    </row>
    <row r="169" spans="1:17">
      <c r="A169" s="255"/>
      <c r="B169" s="257"/>
      <c r="C169" s="259"/>
      <c r="D169" s="165" t="s">
        <v>850</v>
      </c>
      <c r="E169" s="160">
        <f t="shared" ref="E169:K169" si="66">$C168*E168</f>
        <v>0</v>
      </c>
      <c r="F169" s="160">
        <f t="shared" si="66"/>
        <v>0</v>
      </c>
      <c r="G169" s="160">
        <f t="shared" si="66"/>
        <v>0</v>
      </c>
      <c r="H169" s="160">
        <f t="shared" si="66"/>
        <v>0</v>
      </c>
      <c r="I169" s="160">
        <f t="shared" si="66"/>
        <v>0</v>
      </c>
      <c r="J169" s="160">
        <f t="shared" si="66"/>
        <v>0</v>
      </c>
      <c r="K169" s="160">
        <f t="shared" si="66"/>
        <v>0</v>
      </c>
      <c r="L169" s="163"/>
      <c r="M169" s="163"/>
      <c r="N169" s="163"/>
      <c r="O169" s="163"/>
      <c r="P169" s="163"/>
      <c r="Q169" s="161">
        <f t="shared" si="55"/>
        <v>0</v>
      </c>
    </row>
    <row r="170" spans="1:17">
      <c r="A170" s="254" t="s">
        <v>261</v>
      </c>
      <c r="B170" s="256" t="s">
        <v>98</v>
      </c>
      <c r="C170" s="258">
        <f>Planilha!$I$90</f>
        <v>244666.4</v>
      </c>
      <c r="D170" s="150" t="s">
        <v>820</v>
      </c>
      <c r="E170" s="164">
        <v>0.1</v>
      </c>
      <c r="F170" s="164">
        <v>0.1</v>
      </c>
      <c r="G170" s="164">
        <v>0.1</v>
      </c>
      <c r="H170" s="164">
        <v>0.2</v>
      </c>
      <c r="I170" s="164">
        <v>0.2</v>
      </c>
      <c r="J170" s="164">
        <v>0.2</v>
      </c>
      <c r="K170" s="164">
        <v>0.1</v>
      </c>
      <c r="L170" s="162"/>
      <c r="M170" s="162"/>
      <c r="N170" s="162"/>
      <c r="O170" s="162"/>
      <c r="P170" s="162"/>
      <c r="Q170" s="159">
        <f t="shared" si="55"/>
        <v>0.99999999999999989</v>
      </c>
    </row>
    <row r="171" spans="1:17">
      <c r="A171" s="255"/>
      <c r="B171" s="257"/>
      <c r="C171" s="259"/>
      <c r="D171" s="165" t="s">
        <v>850</v>
      </c>
      <c r="E171" s="160">
        <f t="shared" ref="E171:K171" si="67">$C170*E170</f>
        <v>24466.639999999999</v>
      </c>
      <c r="F171" s="160">
        <f t="shared" si="67"/>
        <v>24466.639999999999</v>
      </c>
      <c r="G171" s="160">
        <f t="shared" si="67"/>
        <v>24466.639999999999</v>
      </c>
      <c r="H171" s="160">
        <f t="shared" si="67"/>
        <v>48933.279999999999</v>
      </c>
      <c r="I171" s="160">
        <f t="shared" si="67"/>
        <v>48933.279999999999</v>
      </c>
      <c r="J171" s="160">
        <f t="shared" si="67"/>
        <v>48933.279999999999</v>
      </c>
      <c r="K171" s="160">
        <f t="shared" si="67"/>
        <v>24466.639999999999</v>
      </c>
      <c r="L171" s="163"/>
      <c r="M171" s="163"/>
      <c r="N171" s="163"/>
      <c r="O171" s="163"/>
      <c r="P171" s="163"/>
      <c r="Q171" s="161">
        <f t="shared" si="55"/>
        <v>244666.39999999997</v>
      </c>
    </row>
    <row r="172" spans="1:17">
      <c r="A172" s="254" t="s">
        <v>262</v>
      </c>
      <c r="B172" s="256" t="s">
        <v>99</v>
      </c>
      <c r="C172" s="258">
        <f>Planilha!$I$91</f>
        <v>497049.26</v>
      </c>
      <c r="D172" s="150" t="s">
        <v>820</v>
      </c>
      <c r="E172" s="164">
        <v>0.1</v>
      </c>
      <c r="F172" s="164">
        <v>0.1</v>
      </c>
      <c r="G172" s="164">
        <v>0.1</v>
      </c>
      <c r="H172" s="164">
        <v>0.2</v>
      </c>
      <c r="I172" s="164">
        <v>0.2</v>
      </c>
      <c r="J172" s="164">
        <v>0.2</v>
      </c>
      <c r="K172" s="164">
        <v>0.1</v>
      </c>
      <c r="L172" s="162"/>
      <c r="M172" s="162"/>
      <c r="N172" s="162"/>
      <c r="O172" s="162"/>
      <c r="P172" s="162"/>
      <c r="Q172" s="159">
        <f t="shared" si="55"/>
        <v>0.99999999999999989</v>
      </c>
    </row>
    <row r="173" spans="1:17">
      <c r="A173" s="255"/>
      <c r="B173" s="257"/>
      <c r="C173" s="259"/>
      <c r="D173" s="165" t="s">
        <v>850</v>
      </c>
      <c r="E173" s="160">
        <f t="shared" ref="E173:K173" si="68">$C172*E172</f>
        <v>49704.926000000007</v>
      </c>
      <c r="F173" s="160">
        <f t="shared" si="68"/>
        <v>49704.926000000007</v>
      </c>
      <c r="G173" s="160">
        <f t="shared" si="68"/>
        <v>49704.926000000007</v>
      </c>
      <c r="H173" s="160">
        <f t="shared" si="68"/>
        <v>99409.852000000014</v>
      </c>
      <c r="I173" s="160">
        <f t="shared" si="68"/>
        <v>99409.852000000014</v>
      </c>
      <c r="J173" s="160">
        <f t="shared" si="68"/>
        <v>99409.852000000014</v>
      </c>
      <c r="K173" s="160">
        <f t="shared" si="68"/>
        <v>49704.926000000007</v>
      </c>
      <c r="L173" s="163"/>
      <c r="M173" s="163"/>
      <c r="N173" s="163"/>
      <c r="O173" s="163"/>
      <c r="P173" s="163"/>
      <c r="Q173" s="161">
        <f t="shared" si="55"/>
        <v>497049.26000000013</v>
      </c>
    </row>
    <row r="174" spans="1:17">
      <c r="A174" s="254" t="s">
        <v>263</v>
      </c>
      <c r="B174" s="256" t="s">
        <v>100</v>
      </c>
      <c r="C174" s="258">
        <f>Planilha!$I$92</f>
        <v>625538.79</v>
      </c>
      <c r="D174" s="150" t="s">
        <v>820</v>
      </c>
      <c r="E174" s="164">
        <v>0.1</v>
      </c>
      <c r="F174" s="164">
        <v>0.1</v>
      </c>
      <c r="G174" s="164">
        <v>0.1</v>
      </c>
      <c r="H174" s="164">
        <v>0.2</v>
      </c>
      <c r="I174" s="164">
        <v>0.2</v>
      </c>
      <c r="J174" s="164">
        <v>0.2</v>
      </c>
      <c r="K174" s="164">
        <v>0.1</v>
      </c>
      <c r="L174" s="162"/>
      <c r="M174" s="162"/>
      <c r="N174" s="162"/>
      <c r="O174" s="162"/>
      <c r="P174" s="162"/>
      <c r="Q174" s="159">
        <f t="shared" si="55"/>
        <v>0.99999999999999989</v>
      </c>
    </row>
    <row r="175" spans="1:17">
      <c r="A175" s="255"/>
      <c r="B175" s="257"/>
      <c r="C175" s="259"/>
      <c r="D175" s="165" t="s">
        <v>850</v>
      </c>
      <c r="E175" s="160">
        <f t="shared" ref="E175:K175" si="69">$C174*E174</f>
        <v>62553.879000000008</v>
      </c>
      <c r="F175" s="160">
        <f t="shared" si="69"/>
        <v>62553.879000000008</v>
      </c>
      <c r="G175" s="160">
        <f t="shared" si="69"/>
        <v>62553.879000000008</v>
      </c>
      <c r="H175" s="160">
        <f t="shared" si="69"/>
        <v>125107.75800000002</v>
      </c>
      <c r="I175" s="160">
        <f t="shared" si="69"/>
        <v>125107.75800000002</v>
      </c>
      <c r="J175" s="160">
        <f t="shared" si="69"/>
        <v>125107.75800000002</v>
      </c>
      <c r="K175" s="160">
        <f t="shared" si="69"/>
        <v>62553.879000000008</v>
      </c>
      <c r="L175" s="163"/>
      <c r="M175" s="163"/>
      <c r="N175" s="163"/>
      <c r="O175" s="163"/>
      <c r="P175" s="163"/>
      <c r="Q175" s="161">
        <f t="shared" si="55"/>
        <v>625538.79</v>
      </c>
    </row>
    <row r="176" spans="1:17">
      <c r="A176" s="254" t="s">
        <v>264</v>
      </c>
      <c r="B176" s="256" t="s">
        <v>101</v>
      </c>
      <c r="C176" s="258">
        <f>Planilha!$I$93</f>
        <v>3047379.68</v>
      </c>
      <c r="D176" s="150" t="s">
        <v>820</v>
      </c>
      <c r="E176" s="164">
        <v>0.1</v>
      </c>
      <c r="F176" s="164">
        <v>0.1</v>
      </c>
      <c r="G176" s="164">
        <v>0.1</v>
      </c>
      <c r="H176" s="164">
        <v>0.2</v>
      </c>
      <c r="I176" s="164">
        <v>0.2</v>
      </c>
      <c r="J176" s="164">
        <v>0.2</v>
      </c>
      <c r="K176" s="164">
        <v>0.1</v>
      </c>
      <c r="L176" s="162"/>
      <c r="M176" s="162"/>
      <c r="N176" s="162"/>
      <c r="O176" s="162"/>
      <c r="P176" s="162"/>
      <c r="Q176" s="159">
        <f t="shared" si="55"/>
        <v>0.99999999999999989</v>
      </c>
    </row>
    <row r="177" spans="1:17">
      <c r="A177" s="255"/>
      <c r="B177" s="257"/>
      <c r="C177" s="259"/>
      <c r="D177" s="165" t="s">
        <v>850</v>
      </c>
      <c r="E177" s="160">
        <f t="shared" ref="E177:K177" si="70">$C176*E176</f>
        <v>304737.96800000005</v>
      </c>
      <c r="F177" s="160">
        <f t="shared" si="70"/>
        <v>304737.96800000005</v>
      </c>
      <c r="G177" s="160">
        <f t="shared" si="70"/>
        <v>304737.96800000005</v>
      </c>
      <c r="H177" s="160">
        <f t="shared" si="70"/>
        <v>609475.9360000001</v>
      </c>
      <c r="I177" s="160">
        <f t="shared" si="70"/>
        <v>609475.9360000001</v>
      </c>
      <c r="J177" s="160">
        <f t="shared" si="70"/>
        <v>609475.9360000001</v>
      </c>
      <c r="K177" s="160">
        <f t="shared" si="70"/>
        <v>304737.96800000005</v>
      </c>
      <c r="L177" s="163"/>
      <c r="M177" s="163"/>
      <c r="N177" s="163"/>
      <c r="O177" s="163"/>
      <c r="P177" s="163"/>
      <c r="Q177" s="161">
        <f t="shared" si="55"/>
        <v>3047379.6800000006</v>
      </c>
    </row>
    <row r="178" spans="1:17">
      <c r="A178" s="254" t="s">
        <v>265</v>
      </c>
      <c r="B178" s="256" t="s">
        <v>187</v>
      </c>
      <c r="C178" s="258">
        <f>Planilha!$I$94</f>
        <v>336844.7</v>
      </c>
      <c r="D178" s="150" t="s">
        <v>820</v>
      </c>
      <c r="E178" s="164">
        <v>0.1</v>
      </c>
      <c r="F178" s="164">
        <v>0.1</v>
      </c>
      <c r="G178" s="164">
        <v>0.1</v>
      </c>
      <c r="H178" s="164">
        <v>0.2</v>
      </c>
      <c r="I178" s="164">
        <v>0.2</v>
      </c>
      <c r="J178" s="164">
        <v>0.2</v>
      </c>
      <c r="K178" s="164">
        <v>0.1</v>
      </c>
      <c r="L178" s="162"/>
      <c r="M178" s="162"/>
      <c r="N178" s="162"/>
      <c r="O178" s="162"/>
      <c r="P178" s="162"/>
      <c r="Q178" s="159">
        <f t="shared" si="55"/>
        <v>0.99999999999999989</v>
      </c>
    </row>
    <row r="179" spans="1:17">
      <c r="A179" s="255"/>
      <c r="B179" s="257"/>
      <c r="C179" s="259"/>
      <c r="D179" s="165" t="s">
        <v>850</v>
      </c>
      <c r="E179" s="160">
        <f t="shared" ref="E179:K179" si="71">$C178*E178</f>
        <v>33684.47</v>
      </c>
      <c r="F179" s="160">
        <f t="shared" si="71"/>
        <v>33684.47</v>
      </c>
      <c r="G179" s="160">
        <f t="shared" si="71"/>
        <v>33684.47</v>
      </c>
      <c r="H179" s="160">
        <f t="shared" si="71"/>
        <v>67368.94</v>
      </c>
      <c r="I179" s="160">
        <f t="shared" si="71"/>
        <v>67368.94</v>
      </c>
      <c r="J179" s="160">
        <f t="shared" si="71"/>
        <v>67368.94</v>
      </c>
      <c r="K179" s="160">
        <f t="shared" si="71"/>
        <v>33684.47</v>
      </c>
      <c r="L179" s="163"/>
      <c r="M179" s="163"/>
      <c r="N179" s="163"/>
      <c r="O179" s="163"/>
      <c r="P179" s="163"/>
      <c r="Q179" s="161">
        <f t="shared" si="55"/>
        <v>336844.69999999995</v>
      </c>
    </row>
    <row r="180" spans="1:17">
      <c r="A180" s="254" t="s">
        <v>266</v>
      </c>
      <c r="B180" s="256" t="s">
        <v>242</v>
      </c>
      <c r="C180" s="258">
        <f>Planilha!$I$95</f>
        <v>77446.53</v>
      </c>
      <c r="D180" s="150" t="s">
        <v>820</v>
      </c>
      <c r="E180" s="164">
        <v>0.1</v>
      </c>
      <c r="F180" s="164">
        <v>0.1</v>
      </c>
      <c r="G180" s="164">
        <v>0.1</v>
      </c>
      <c r="H180" s="164">
        <v>0.2</v>
      </c>
      <c r="I180" s="164">
        <v>0.2</v>
      </c>
      <c r="J180" s="164">
        <v>0.2</v>
      </c>
      <c r="K180" s="164">
        <v>0.1</v>
      </c>
      <c r="L180" s="162"/>
      <c r="M180" s="162"/>
      <c r="N180" s="162"/>
      <c r="O180" s="162"/>
      <c r="P180" s="162"/>
      <c r="Q180" s="159">
        <f t="shared" si="55"/>
        <v>0.99999999999999989</v>
      </c>
    </row>
    <row r="181" spans="1:17">
      <c r="A181" s="255"/>
      <c r="B181" s="257"/>
      <c r="C181" s="259"/>
      <c r="D181" s="165" t="s">
        <v>850</v>
      </c>
      <c r="E181" s="160">
        <f t="shared" ref="E181:K181" si="72">$C180*E180</f>
        <v>7744.6530000000002</v>
      </c>
      <c r="F181" s="160">
        <f t="shared" si="72"/>
        <v>7744.6530000000002</v>
      </c>
      <c r="G181" s="160">
        <f t="shared" si="72"/>
        <v>7744.6530000000002</v>
      </c>
      <c r="H181" s="160">
        <f t="shared" si="72"/>
        <v>15489.306</v>
      </c>
      <c r="I181" s="160">
        <f t="shared" si="72"/>
        <v>15489.306</v>
      </c>
      <c r="J181" s="160">
        <f t="shared" si="72"/>
        <v>15489.306</v>
      </c>
      <c r="K181" s="160">
        <f t="shared" si="72"/>
        <v>7744.6530000000002</v>
      </c>
      <c r="L181" s="163"/>
      <c r="M181" s="163"/>
      <c r="N181" s="163"/>
      <c r="O181" s="163"/>
      <c r="P181" s="163"/>
      <c r="Q181" s="161">
        <f t="shared" si="55"/>
        <v>77446.53</v>
      </c>
    </row>
    <row r="182" spans="1:17">
      <c r="A182" s="254" t="s">
        <v>267</v>
      </c>
      <c r="B182" s="256" t="s">
        <v>188</v>
      </c>
      <c r="C182" s="258">
        <f>Planilha!$I$96</f>
        <v>94744.49</v>
      </c>
      <c r="D182" s="150" t="s">
        <v>820</v>
      </c>
      <c r="E182" s="164">
        <v>0.1</v>
      </c>
      <c r="F182" s="164">
        <v>0.1</v>
      </c>
      <c r="G182" s="164">
        <v>0.1</v>
      </c>
      <c r="H182" s="164">
        <v>0.2</v>
      </c>
      <c r="I182" s="164">
        <v>0.2</v>
      </c>
      <c r="J182" s="164">
        <v>0.2</v>
      </c>
      <c r="K182" s="164">
        <v>0.1</v>
      </c>
      <c r="L182" s="162"/>
      <c r="M182" s="162"/>
      <c r="N182" s="162"/>
      <c r="O182" s="162"/>
      <c r="P182" s="162"/>
      <c r="Q182" s="159">
        <f t="shared" si="55"/>
        <v>0.99999999999999989</v>
      </c>
    </row>
    <row r="183" spans="1:17">
      <c r="A183" s="255"/>
      <c r="B183" s="257"/>
      <c r="C183" s="259"/>
      <c r="D183" s="165" t="s">
        <v>850</v>
      </c>
      <c r="E183" s="160">
        <f t="shared" ref="E183:K183" si="73">$C182*E182</f>
        <v>9474.4490000000005</v>
      </c>
      <c r="F183" s="160">
        <f t="shared" si="73"/>
        <v>9474.4490000000005</v>
      </c>
      <c r="G183" s="160">
        <f t="shared" si="73"/>
        <v>9474.4490000000005</v>
      </c>
      <c r="H183" s="160">
        <f t="shared" si="73"/>
        <v>18948.898000000001</v>
      </c>
      <c r="I183" s="160">
        <f t="shared" si="73"/>
        <v>18948.898000000001</v>
      </c>
      <c r="J183" s="160">
        <f t="shared" si="73"/>
        <v>18948.898000000001</v>
      </c>
      <c r="K183" s="160">
        <f t="shared" si="73"/>
        <v>9474.4490000000005</v>
      </c>
      <c r="L183" s="163"/>
      <c r="M183" s="163"/>
      <c r="N183" s="163"/>
      <c r="O183" s="163"/>
      <c r="P183" s="163"/>
      <c r="Q183" s="161">
        <f t="shared" si="55"/>
        <v>94744.49000000002</v>
      </c>
    </row>
    <row r="184" spans="1:17">
      <c r="A184" s="254" t="s">
        <v>268</v>
      </c>
      <c r="B184" s="256" t="s">
        <v>189</v>
      </c>
      <c r="C184" s="258">
        <f>Planilha!$I$97</f>
        <v>118184.99</v>
      </c>
      <c r="D184" s="150" t="s">
        <v>820</v>
      </c>
      <c r="E184" s="164">
        <v>0.1</v>
      </c>
      <c r="F184" s="164">
        <v>0.1</v>
      </c>
      <c r="G184" s="164">
        <v>0.1</v>
      </c>
      <c r="H184" s="164">
        <v>0.2</v>
      </c>
      <c r="I184" s="164">
        <v>0.2</v>
      </c>
      <c r="J184" s="164">
        <v>0.2</v>
      </c>
      <c r="K184" s="164">
        <v>0.1</v>
      </c>
      <c r="L184" s="162"/>
      <c r="M184" s="162"/>
      <c r="N184" s="162"/>
      <c r="O184" s="162"/>
      <c r="P184" s="162"/>
      <c r="Q184" s="159">
        <f t="shared" si="55"/>
        <v>0.99999999999999989</v>
      </c>
    </row>
    <row r="185" spans="1:17">
      <c r="A185" s="255"/>
      <c r="B185" s="257"/>
      <c r="C185" s="259"/>
      <c r="D185" s="165" t="s">
        <v>850</v>
      </c>
      <c r="E185" s="160">
        <f t="shared" ref="E185:K185" si="74">$C184*E184</f>
        <v>11818.499000000002</v>
      </c>
      <c r="F185" s="160">
        <f t="shared" si="74"/>
        <v>11818.499000000002</v>
      </c>
      <c r="G185" s="160">
        <f t="shared" si="74"/>
        <v>11818.499000000002</v>
      </c>
      <c r="H185" s="160">
        <f t="shared" si="74"/>
        <v>23636.998000000003</v>
      </c>
      <c r="I185" s="160">
        <f t="shared" si="74"/>
        <v>23636.998000000003</v>
      </c>
      <c r="J185" s="160">
        <f t="shared" si="74"/>
        <v>23636.998000000003</v>
      </c>
      <c r="K185" s="160">
        <f t="shared" si="74"/>
        <v>11818.499000000002</v>
      </c>
      <c r="L185" s="163"/>
      <c r="M185" s="163"/>
      <c r="N185" s="163"/>
      <c r="O185" s="163"/>
      <c r="P185" s="163"/>
      <c r="Q185" s="161">
        <f t="shared" si="55"/>
        <v>118184.99000000002</v>
      </c>
    </row>
    <row r="186" spans="1:17">
      <c r="A186" s="254" t="s">
        <v>269</v>
      </c>
      <c r="B186" s="256" t="s">
        <v>190</v>
      </c>
      <c r="C186" s="258">
        <f>Planilha!$I$98</f>
        <v>951461.72</v>
      </c>
      <c r="D186" s="150" t="s">
        <v>820</v>
      </c>
      <c r="E186" s="164">
        <v>0.1</v>
      </c>
      <c r="F186" s="164">
        <v>0.1</v>
      </c>
      <c r="G186" s="164">
        <v>0.1</v>
      </c>
      <c r="H186" s="164">
        <v>0.2</v>
      </c>
      <c r="I186" s="164">
        <v>0.2</v>
      </c>
      <c r="J186" s="164">
        <v>0.2</v>
      </c>
      <c r="K186" s="164">
        <v>0.1</v>
      </c>
      <c r="L186" s="162"/>
      <c r="M186" s="162"/>
      <c r="N186" s="162"/>
      <c r="O186" s="162"/>
      <c r="P186" s="162"/>
      <c r="Q186" s="159">
        <f t="shared" si="55"/>
        <v>0.99999999999999989</v>
      </c>
    </row>
    <row r="187" spans="1:17">
      <c r="A187" s="255"/>
      <c r="B187" s="257"/>
      <c r="C187" s="259"/>
      <c r="D187" s="165" t="s">
        <v>850</v>
      </c>
      <c r="E187" s="160">
        <f t="shared" ref="E187:K187" si="75">$C186*E186</f>
        <v>95146.172000000006</v>
      </c>
      <c r="F187" s="160">
        <f t="shared" si="75"/>
        <v>95146.172000000006</v>
      </c>
      <c r="G187" s="160">
        <f t="shared" si="75"/>
        <v>95146.172000000006</v>
      </c>
      <c r="H187" s="160">
        <f t="shared" si="75"/>
        <v>190292.34400000001</v>
      </c>
      <c r="I187" s="160">
        <f t="shared" si="75"/>
        <v>190292.34400000001</v>
      </c>
      <c r="J187" s="160">
        <f t="shared" si="75"/>
        <v>190292.34400000001</v>
      </c>
      <c r="K187" s="160">
        <f t="shared" si="75"/>
        <v>95146.172000000006</v>
      </c>
      <c r="L187" s="163"/>
      <c r="M187" s="163"/>
      <c r="N187" s="163"/>
      <c r="O187" s="163"/>
      <c r="P187" s="163"/>
      <c r="Q187" s="161">
        <f t="shared" si="55"/>
        <v>951461.72000000009</v>
      </c>
    </row>
    <row r="188" spans="1:17">
      <c r="A188" s="254" t="s">
        <v>270</v>
      </c>
      <c r="B188" s="256" t="s">
        <v>191</v>
      </c>
      <c r="C188" s="258">
        <f>Planilha!$I$99</f>
        <v>9778.6</v>
      </c>
      <c r="D188" s="150" t="s">
        <v>820</v>
      </c>
      <c r="E188" s="164">
        <v>0.1</v>
      </c>
      <c r="F188" s="164">
        <v>0.1</v>
      </c>
      <c r="G188" s="164">
        <v>0.1</v>
      </c>
      <c r="H188" s="164">
        <v>0.2</v>
      </c>
      <c r="I188" s="164">
        <v>0.2</v>
      </c>
      <c r="J188" s="164">
        <v>0.2</v>
      </c>
      <c r="K188" s="164">
        <v>0.1</v>
      </c>
      <c r="L188" s="162"/>
      <c r="M188" s="162"/>
      <c r="N188" s="162"/>
      <c r="O188" s="162"/>
      <c r="P188" s="162"/>
      <c r="Q188" s="159">
        <f t="shared" si="55"/>
        <v>0.99999999999999989</v>
      </c>
    </row>
    <row r="189" spans="1:17">
      <c r="A189" s="255"/>
      <c r="B189" s="257"/>
      <c r="C189" s="259"/>
      <c r="D189" s="165" t="s">
        <v>850</v>
      </c>
      <c r="E189" s="160">
        <f t="shared" ref="E189:K189" si="76">$C188*E188</f>
        <v>977.86000000000013</v>
      </c>
      <c r="F189" s="160">
        <f t="shared" si="76"/>
        <v>977.86000000000013</v>
      </c>
      <c r="G189" s="160">
        <f t="shared" si="76"/>
        <v>977.86000000000013</v>
      </c>
      <c r="H189" s="160">
        <f t="shared" si="76"/>
        <v>1955.7200000000003</v>
      </c>
      <c r="I189" s="160">
        <f t="shared" si="76"/>
        <v>1955.7200000000003</v>
      </c>
      <c r="J189" s="160">
        <f t="shared" si="76"/>
        <v>1955.7200000000003</v>
      </c>
      <c r="K189" s="160">
        <f t="shared" si="76"/>
        <v>977.86000000000013</v>
      </c>
      <c r="L189" s="163"/>
      <c r="M189" s="163"/>
      <c r="N189" s="163"/>
      <c r="O189" s="163"/>
      <c r="P189" s="163"/>
      <c r="Q189" s="161">
        <f t="shared" si="55"/>
        <v>9778.6000000000022</v>
      </c>
    </row>
    <row r="190" spans="1:17">
      <c r="A190" s="254" t="s">
        <v>271</v>
      </c>
      <c r="B190" s="256" t="s">
        <v>102</v>
      </c>
      <c r="C190" s="258">
        <f>Planilha!$I$100</f>
        <v>34057.21</v>
      </c>
      <c r="D190" s="150" t="s">
        <v>820</v>
      </c>
      <c r="E190" s="164">
        <v>0.1</v>
      </c>
      <c r="F190" s="164">
        <v>0.1</v>
      </c>
      <c r="G190" s="164">
        <v>0.1</v>
      </c>
      <c r="H190" s="164">
        <v>0.2</v>
      </c>
      <c r="I190" s="164">
        <v>0.2</v>
      </c>
      <c r="J190" s="164">
        <v>0.2</v>
      </c>
      <c r="K190" s="164">
        <v>0.1</v>
      </c>
      <c r="L190" s="162"/>
      <c r="M190" s="162"/>
      <c r="N190" s="162"/>
      <c r="O190" s="162"/>
      <c r="P190" s="162"/>
      <c r="Q190" s="159">
        <f t="shared" si="55"/>
        <v>0.99999999999999989</v>
      </c>
    </row>
    <row r="191" spans="1:17">
      <c r="A191" s="255"/>
      <c r="B191" s="257"/>
      <c r="C191" s="259"/>
      <c r="D191" s="165" t="s">
        <v>850</v>
      </c>
      <c r="E191" s="160">
        <f t="shared" ref="E191:K191" si="77">$C190*E190</f>
        <v>3405.721</v>
      </c>
      <c r="F191" s="160">
        <f t="shared" si="77"/>
        <v>3405.721</v>
      </c>
      <c r="G191" s="160">
        <f t="shared" si="77"/>
        <v>3405.721</v>
      </c>
      <c r="H191" s="160">
        <f t="shared" si="77"/>
        <v>6811.442</v>
      </c>
      <c r="I191" s="160">
        <f t="shared" si="77"/>
        <v>6811.442</v>
      </c>
      <c r="J191" s="160">
        <f t="shared" si="77"/>
        <v>6811.442</v>
      </c>
      <c r="K191" s="160">
        <f t="shared" si="77"/>
        <v>3405.721</v>
      </c>
      <c r="L191" s="163"/>
      <c r="M191" s="163"/>
      <c r="N191" s="163"/>
      <c r="O191" s="163"/>
      <c r="P191" s="163"/>
      <c r="Q191" s="161">
        <f t="shared" si="55"/>
        <v>34057.21</v>
      </c>
    </row>
    <row r="192" spans="1:17">
      <c r="A192" s="254" t="s">
        <v>272</v>
      </c>
      <c r="B192" s="256" t="s">
        <v>192</v>
      </c>
      <c r="C192" s="258">
        <f>Planilha!$I$101</f>
        <v>23704.13</v>
      </c>
      <c r="D192" s="150" t="s">
        <v>820</v>
      </c>
      <c r="E192" s="164">
        <v>0.1</v>
      </c>
      <c r="F192" s="164">
        <v>0.1</v>
      </c>
      <c r="G192" s="164">
        <v>0.1</v>
      </c>
      <c r="H192" s="164">
        <v>0.2</v>
      </c>
      <c r="I192" s="164">
        <v>0.2</v>
      </c>
      <c r="J192" s="164">
        <v>0.2</v>
      </c>
      <c r="K192" s="164">
        <v>0.1</v>
      </c>
      <c r="L192" s="162"/>
      <c r="M192" s="162"/>
      <c r="N192" s="162"/>
      <c r="O192" s="162"/>
      <c r="P192" s="162"/>
      <c r="Q192" s="159">
        <f t="shared" si="55"/>
        <v>0.99999999999999989</v>
      </c>
    </row>
    <row r="193" spans="1:18">
      <c r="A193" s="255"/>
      <c r="B193" s="257"/>
      <c r="C193" s="259"/>
      <c r="D193" s="165" t="s">
        <v>850</v>
      </c>
      <c r="E193" s="160">
        <f t="shared" ref="E193:K193" si="78">$C192*E192</f>
        <v>2370.413</v>
      </c>
      <c r="F193" s="160">
        <f t="shared" si="78"/>
        <v>2370.413</v>
      </c>
      <c r="G193" s="160">
        <f t="shared" si="78"/>
        <v>2370.413</v>
      </c>
      <c r="H193" s="160">
        <f t="shared" si="78"/>
        <v>4740.826</v>
      </c>
      <c r="I193" s="160">
        <f t="shared" si="78"/>
        <v>4740.826</v>
      </c>
      <c r="J193" s="160">
        <f t="shared" si="78"/>
        <v>4740.826</v>
      </c>
      <c r="K193" s="160">
        <f t="shared" si="78"/>
        <v>2370.413</v>
      </c>
      <c r="L193" s="163"/>
      <c r="M193" s="163"/>
      <c r="N193" s="163"/>
      <c r="O193" s="163"/>
      <c r="P193" s="163"/>
      <c r="Q193" s="161">
        <f t="shared" si="55"/>
        <v>23704.13</v>
      </c>
    </row>
    <row r="194" spans="1:18" s="140" customFormat="1" ht="15">
      <c r="A194" s="277" t="s">
        <v>273</v>
      </c>
      <c r="B194" s="279" t="s">
        <v>156</v>
      </c>
      <c r="C194" s="281">
        <f>SUM(C196:C199)</f>
        <v>31984.829999999998</v>
      </c>
      <c r="D194" s="150" t="s">
        <v>820</v>
      </c>
      <c r="E194" s="151"/>
      <c r="F194" s="152"/>
      <c r="G194" s="152"/>
      <c r="H194" s="152"/>
      <c r="I194" s="152"/>
      <c r="J194" s="152"/>
      <c r="K194" s="152"/>
      <c r="L194" s="152"/>
      <c r="M194" s="152"/>
      <c r="N194" s="152"/>
      <c r="O194" s="152"/>
      <c r="P194" s="152"/>
      <c r="Q194" s="153"/>
    </row>
    <row r="195" spans="1:18" s="140" customFormat="1" ht="15">
      <c r="A195" s="278"/>
      <c r="B195" s="280"/>
      <c r="C195" s="282"/>
      <c r="D195" s="165" t="s">
        <v>850</v>
      </c>
      <c r="E195" s="155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7"/>
    </row>
    <row r="196" spans="1:18">
      <c r="A196" s="254" t="s">
        <v>274</v>
      </c>
      <c r="B196" s="256" t="s">
        <v>55</v>
      </c>
      <c r="C196" s="258">
        <f>Planilha!$I$103</f>
        <v>24475.35</v>
      </c>
      <c r="D196" s="150" t="s">
        <v>820</v>
      </c>
      <c r="E196" s="164">
        <v>0.1</v>
      </c>
      <c r="F196" s="164">
        <v>0.1</v>
      </c>
      <c r="G196" s="164">
        <v>0.1</v>
      </c>
      <c r="H196" s="164">
        <v>0.2</v>
      </c>
      <c r="I196" s="164">
        <v>0.2</v>
      </c>
      <c r="J196" s="164">
        <v>0.2</v>
      </c>
      <c r="K196" s="164">
        <v>0.1</v>
      </c>
      <c r="L196" s="162"/>
      <c r="M196" s="162"/>
      <c r="N196" s="162"/>
      <c r="O196" s="162"/>
      <c r="P196" s="162"/>
      <c r="Q196" s="159">
        <f>SUM(E196:P196)</f>
        <v>0.99999999999999989</v>
      </c>
    </row>
    <row r="197" spans="1:18">
      <c r="A197" s="255"/>
      <c r="B197" s="257"/>
      <c r="C197" s="259"/>
      <c r="D197" s="165" t="s">
        <v>850</v>
      </c>
      <c r="E197" s="160">
        <f t="shared" ref="E197:K197" si="79">$C196*E196</f>
        <v>2447.5349999999999</v>
      </c>
      <c r="F197" s="160">
        <f t="shared" si="79"/>
        <v>2447.5349999999999</v>
      </c>
      <c r="G197" s="160">
        <f t="shared" si="79"/>
        <v>2447.5349999999999</v>
      </c>
      <c r="H197" s="160">
        <f t="shared" si="79"/>
        <v>4895.07</v>
      </c>
      <c r="I197" s="160">
        <f t="shared" si="79"/>
        <v>4895.07</v>
      </c>
      <c r="J197" s="160">
        <f t="shared" si="79"/>
        <v>4895.07</v>
      </c>
      <c r="K197" s="160">
        <f t="shared" si="79"/>
        <v>2447.5349999999999</v>
      </c>
      <c r="L197" s="163"/>
      <c r="M197" s="163"/>
      <c r="N197" s="163"/>
      <c r="O197" s="163"/>
      <c r="P197" s="163"/>
      <c r="Q197" s="161">
        <f>SUM(E197:P197)</f>
        <v>24475.35</v>
      </c>
    </row>
    <row r="198" spans="1:18">
      <c r="A198" s="254" t="s">
        <v>275</v>
      </c>
      <c r="B198" s="256" t="s">
        <v>119</v>
      </c>
      <c r="C198" s="258">
        <f>Planilha!$I$104</f>
        <v>7509.48</v>
      </c>
      <c r="D198" s="169"/>
      <c r="E198" s="164">
        <v>0.1</v>
      </c>
      <c r="F198" s="164">
        <v>0.1</v>
      </c>
      <c r="G198" s="164">
        <v>0.1</v>
      </c>
      <c r="H198" s="164">
        <v>0.2</v>
      </c>
      <c r="I198" s="164">
        <v>0.2</v>
      </c>
      <c r="J198" s="164">
        <v>0.2</v>
      </c>
      <c r="K198" s="164">
        <v>0.1</v>
      </c>
      <c r="L198" s="168"/>
      <c r="M198" s="168"/>
      <c r="N198" s="168"/>
      <c r="O198" s="168"/>
      <c r="P198" s="168"/>
      <c r="Q198" s="159">
        <f>SUM(E198:P198)</f>
        <v>0.99999999999999989</v>
      </c>
    </row>
    <row r="199" spans="1:18" ht="15" thickBot="1">
      <c r="A199" s="255"/>
      <c r="B199" s="257"/>
      <c r="C199" s="259"/>
      <c r="D199" s="169"/>
      <c r="E199" s="160">
        <f t="shared" ref="E199:K199" si="80">$C198*E198</f>
        <v>750.94799999999998</v>
      </c>
      <c r="F199" s="160">
        <f t="shared" si="80"/>
        <v>750.94799999999998</v>
      </c>
      <c r="G199" s="160">
        <f t="shared" si="80"/>
        <v>750.94799999999998</v>
      </c>
      <c r="H199" s="160">
        <f t="shared" si="80"/>
        <v>1501.896</v>
      </c>
      <c r="I199" s="160">
        <f t="shared" si="80"/>
        <v>1501.896</v>
      </c>
      <c r="J199" s="160">
        <f t="shared" si="80"/>
        <v>1501.896</v>
      </c>
      <c r="K199" s="160">
        <f t="shared" si="80"/>
        <v>750.94799999999998</v>
      </c>
      <c r="L199" s="168"/>
      <c r="M199" s="168"/>
      <c r="N199" s="168"/>
      <c r="O199" s="168"/>
      <c r="P199" s="168"/>
      <c r="Q199" s="161">
        <f>SUM(E199:P199)</f>
        <v>7509.48</v>
      </c>
    </row>
    <row r="200" spans="1:18" ht="15.75" thickBot="1">
      <c r="A200" s="263" t="s">
        <v>853</v>
      </c>
      <c r="B200" s="264"/>
      <c r="C200" s="269">
        <f>C8+C12+C16+C44+C50+C82+C110+C120+C130+C142+C146+C194</f>
        <v>70672220.616854012</v>
      </c>
      <c r="D200" s="170" t="s">
        <v>820</v>
      </c>
      <c r="E200" s="171">
        <f t="shared" ref="E200:P200" si="81">E201/$C$200</f>
        <v>8.6746325775208646E-2</v>
      </c>
      <c r="F200" s="172">
        <f t="shared" si="81"/>
        <v>8.6690676594066859E-2</v>
      </c>
      <c r="G200" s="172">
        <f t="shared" si="81"/>
        <v>8.6436372004088921E-2</v>
      </c>
      <c r="H200" s="172">
        <f t="shared" si="81"/>
        <v>0.16397277065713817</v>
      </c>
      <c r="I200" s="172">
        <f t="shared" si="81"/>
        <v>0.16426236096601682</v>
      </c>
      <c r="J200" s="172">
        <f t="shared" si="81"/>
        <v>0.16141808821030745</v>
      </c>
      <c r="K200" s="172">
        <f t="shared" si="81"/>
        <v>8.4480074866920982E-2</v>
      </c>
      <c r="L200" s="172">
        <f t="shared" si="81"/>
        <v>3.5120343942186015E-2</v>
      </c>
      <c r="M200" s="172">
        <f t="shared" si="81"/>
        <v>3.2171530421758715E-2</v>
      </c>
      <c r="N200" s="172">
        <f t="shared" si="81"/>
        <v>3.3242357243310386E-2</v>
      </c>
      <c r="O200" s="172">
        <f t="shared" si="81"/>
        <v>3.2171530421758715E-2</v>
      </c>
      <c r="P200" s="172">
        <f t="shared" si="81"/>
        <v>3.3287568897238433E-2</v>
      </c>
      <c r="Q200" s="272"/>
    </row>
    <row r="201" spans="1:18" ht="15.75" thickBot="1">
      <c r="A201" s="265"/>
      <c r="B201" s="266"/>
      <c r="C201" s="270"/>
      <c r="D201" s="173" t="s">
        <v>850</v>
      </c>
      <c r="E201" s="174">
        <f>E11+E15+E19+E21+E23+E25+E27+E29+E31+E33+E35+E37+E39+E41+E43+E47++E49+E53+E55+E57+E59+E61+E63+E65+E67+E69+E71+E73+E75+E77+E79+E81+E85+E87+E89+E91+E93+E95+E97+E99+E101+E103+E105+E107+E109+E113+E115+E117+E119+E123+E125+E127+E129+E133+E135+E137+E139+E141+E145+E149+E151+E153+E155+E157+E159+E161+E163+E165+E167+E169+E171+E173+E175+E177+E179+E181+E183+E185+E187+E189+E191+E193+E197+E199</f>
        <v>6130555.4728870355</v>
      </c>
      <c r="F201" s="174">
        <f t="shared" ref="F201:P201" si="82">F11+F15+F19+F21+F23+F25+F27+F29+F31+F33+F35+F37+F39+F41+F43+F47++F49+F53+F55+F57+F59+F61+F63+F65+F67+F69+F71+F73+F75+F77+F79+F81+F85+F87+F89+F91+F93+F95+F97+F99+F101+F103+F105+F107+F109+F113+F115+F117+F119+F123+F125+F127+F129+F133+F135+F137+F139+F141+F145+F149+F151+F153+F155+F157+F159+F161+F163+F165+F167+F169+F171+F173+F175+F177+F179+F181+F183+F185+F187+F189+F191+F193+F197+F199</f>
        <v>6126622.6216802355</v>
      </c>
      <c r="G201" s="174">
        <f t="shared" si="82"/>
        <v>6108650.3515934357</v>
      </c>
      <c r="H201" s="174">
        <f t="shared" si="82"/>
        <v>11588319.823038075</v>
      </c>
      <c r="I201" s="174">
        <f t="shared" si="82"/>
        <v>11608785.81323565</v>
      </c>
      <c r="J201" s="174">
        <f t="shared" si="82"/>
        <v>11407774.74154965</v>
      </c>
      <c r="K201" s="174">
        <f t="shared" si="82"/>
        <v>5970394.4887233833</v>
      </c>
      <c r="L201" s="174">
        <f t="shared" si="82"/>
        <v>2482032.6952219624</v>
      </c>
      <c r="M201" s="174">
        <f t="shared" si="82"/>
        <v>2273633.4955483624</v>
      </c>
      <c r="N201" s="174">
        <f t="shared" si="82"/>
        <v>2349311.2049235064</v>
      </c>
      <c r="O201" s="174">
        <f t="shared" si="82"/>
        <v>2273633.4955483624</v>
      </c>
      <c r="P201" s="174">
        <f t="shared" si="82"/>
        <v>2352506.4129043622</v>
      </c>
      <c r="Q201" s="273"/>
    </row>
    <row r="202" spans="1:18" ht="15.75" thickBot="1">
      <c r="A202" s="265"/>
      <c r="B202" s="266"/>
      <c r="C202" s="270"/>
      <c r="D202" s="173" t="s">
        <v>820</v>
      </c>
      <c r="E202" s="175">
        <f>E200</f>
        <v>8.6746325775208646E-2</v>
      </c>
      <c r="F202" s="176">
        <f t="shared" ref="F202:P203" si="83">E202+F200</f>
        <v>0.17343700236927551</v>
      </c>
      <c r="G202" s="176">
        <f t="shared" si="83"/>
        <v>0.25987337437336444</v>
      </c>
      <c r="H202" s="176">
        <f t="shared" si="83"/>
        <v>0.42384614503050261</v>
      </c>
      <c r="I202" s="176">
        <f t="shared" si="83"/>
        <v>0.58810850599651943</v>
      </c>
      <c r="J202" s="176">
        <f t="shared" si="83"/>
        <v>0.74952659420682688</v>
      </c>
      <c r="K202" s="176">
        <f t="shared" si="83"/>
        <v>0.83400666907374787</v>
      </c>
      <c r="L202" s="176">
        <f t="shared" si="83"/>
        <v>0.86912701301593387</v>
      </c>
      <c r="M202" s="176">
        <f t="shared" si="83"/>
        <v>0.90129854343769256</v>
      </c>
      <c r="N202" s="176">
        <f t="shared" si="83"/>
        <v>0.93454090068100293</v>
      </c>
      <c r="O202" s="176">
        <f t="shared" si="83"/>
        <v>0.96671243110276162</v>
      </c>
      <c r="P202" s="176">
        <f t="shared" si="83"/>
        <v>1</v>
      </c>
      <c r="Q202" s="273"/>
    </row>
    <row r="203" spans="1:18" ht="15.75" thickBot="1">
      <c r="A203" s="267"/>
      <c r="B203" s="268"/>
      <c r="C203" s="271"/>
      <c r="D203" s="177" t="s">
        <v>850</v>
      </c>
      <c r="E203" s="178">
        <f>E201</f>
        <v>6130555.4728870355</v>
      </c>
      <c r="F203" s="179">
        <f t="shared" si="83"/>
        <v>12257178.094567271</v>
      </c>
      <c r="G203" s="179">
        <f t="shared" si="83"/>
        <v>18365828.446160708</v>
      </c>
      <c r="H203" s="179">
        <f t="shared" si="83"/>
        <v>29954148.269198783</v>
      </c>
      <c r="I203" s="179">
        <f t="shared" si="83"/>
        <v>41562934.082434431</v>
      </c>
      <c r="J203" s="179">
        <f t="shared" si="83"/>
        <v>52970708.823984079</v>
      </c>
      <c r="K203" s="179">
        <f t="shared" si="83"/>
        <v>58941103.312707461</v>
      </c>
      <c r="L203" s="179">
        <f t="shared" si="83"/>
        <v>61423136.007929422</v>
      </c>
      <c r="M203" s="179">
        <f t="shared" si="83"/>
        <v>63696769.503477782</v>
      </c>
      <c r="N203" s="179">
        <f t="shared" si="83"/>
        <v>66046080.708401285</v>
      </c>
      <c r="O203" s="179">
        <f t="shared" si="83"/>
        <v>68319714.203949645</v>
      </c>
      <c r="P203" s="179">
        <f t="shared" si="83"/>
        <v>70672220.616854012</v>
      </c>
      <c r="Q203" s="274"/>
      <c r="R203" s="141"/>
    </row>
    <row r="204" spans="1:18" ht="15" customHeight="1">
      <c r="R204" s="141"/>
    </row>
    <row r="205" spans="1:18">
      <c r="A205" s="133"/>
      <c r="C205" s="180"/>
      <c r="D205" s="181"/>
    </row>
    <row r="206" spans="1:18" ht="15">
      <c r="A206" s="135"/>
      <c r="C206" s="180"/>
      <c r="D206" s="181"/>
      <c r="P206" s="139" t="b">
        <f>P203=Planilha!I105</f>
        <v>1</v>
      </c>
    </row>
    <row r="207" spans="1:18" ht="15">
      <c r="A207" s="135"/>
      <c r="C207" s="180"/>
      <c r="D207" s="181"/>
    </row>
    <row r="208" spans="1:18">
      <c r="A208" s="133"/>
      <c r="C208" s="180"/>
      <c r="D208" s="182"/>
    </row>
    <row r="209" spans="1:17" ht="15">
      <c r="A209" s="183"/>
      <c r="C209" s="144"/>
      <c r="Q209" s="184"/>
    </row>
    <row r="210" spans="1:17" ht="15">
      <c r="A210" s="183"/>
      <c r="C210" s="144"/>
      <c r="Q210" s="184"/>
    </row>
    <row r="211" spans="1:17" ht="15">
      <c r="B211" s="185"/>
      <c r="C211" s="144"/>
      <c r="Q211" s="184"/>
    </row>
  </sheetData>
  <mergeCells count="297">
    <mergeCell ref="A5:Q5"/>
    <mergeCell ref="A6:A7"/>
    <mergeCell ref="B6:B7"/>
    <mergeCell ref="C6:C7"/>
    <mergeCell ref="Q6:Q7"/>
    <mergeCell ref="A12:A13"/>
    <mergeCell ref="B12:B13"/>
    <mergeCell ref="C12:C13"/>
    <mergeCell ref="A14:A15"/>
    <mergeCell ref="B14:B15"/>
    <mergeCell ref="C14:C15"/>
    <mergeCell ref="A8:A9"/>
    <mergeCell ref="B8:B9"/>
    <mergeCell ref="C8:C9"/>
    <mergeCell ref="A10:A11"/>
    <mergeCell ref="B10:B11"/>
    <mergeCell ref="C10:C11"/>
    <mergeCell ref="A20:A21"/>
    <mergeCell ref="B20:B21"/>
    <mergeCell ref="C20:C21"/>
    <mergeCell ref="A22:A23"/>
    <mergeCell ref="B22:B23"/>
    <mergeCell ref="C22:C23"/>
    <mergeCell ref="A16:A17"/>
    <mergeCell ref="B16:B17"/>
    <mergeCell ref="C16:C17"/>
    <mergeCell ref="A18:A19"/>
    <mergeCell ref="B18:B19"/>
    <mergeCell ref="C18:C19"/>
    <mergeCell ref="A28:A29"/>
    <mergeCell ref="B28:B29"/>
    <mergeCell ref="A30:A31"/>
    <mergeCell ref="B30:B31"/>
    <mergeCell ref="A32:A33"/>
    <mergeCell ref="B32:B33"/>
    <mergeCell ref="A24:A25"/>
    <mergeCell ref="B24:B25"/>
    <mergeCell ref="C24:C25"/>
    <mergeCell ref="A26:A27"/>
    <mergeCell ref="B26:B27"/>
    <mergeCell ref="C26:C27"/>
    <mergeCell ref="A40:A41"/>
    <mergeCell ref="B40:B41"/>
    <mergeCell ref="A42:A43"/>
    <mergeCell ref="B42:B43"/>
    <mergeCell ref="C42:C43"/>
    <mergeCell ref="A44:A45"/>
    <mergeCell ref="B44:B45"/>
    <mergeCell ref="C44:C45"/>
    <mergeCell ref="A34:A35"/>
    <mergeCell ref="B34:B35"/>
    <mergeCell ref="A36:A37"/>
    <mergeCell ref="B36:B37"/>
    <mergeCell ref="A38:A39"/>
    <mergeCell ref="B38:B39"/>
    <mergeCell ref="A50:A51"/>
    <mergeCell ref="B50:B51"/>
    <mergeCell ref="C50:C51"/>
    <mergeCell ref="A52:A53"/>
    <mergeCell ref="B52:B53"/>
    <mergeCell ref="C52:C53"/>
    <mergeCell ref="A46:A47"/>
    <mergeCell ref="B46:B47"/>
    <mergeCell ref="C46:C47"/>
    <mergeCell ref="A48:A49"/>
    <mergeCell ref="B48:B49"/>
    <mergeCell ref="C48:C49"/>
    <mergeCell ref="A58:A59"/>
    <mergeCell ref="B58:B59"/>
    <mergeCell ref="C58:C59"/>
    <mergeCell ref="A60:A61"/>
    <mergeCell ref="B60:B61"/>
    <mergeCell ref="C60:C61"/>
    <mergeCell ref="A54:A55"/>
    <mergeCell ref="B54:B55"/>
    <mergeCell ref="C54:C55"/>
    <mergeCell ref="A56:A57"/>
    <mergeCell ref="B56:B57"/>
    <mergeCell ref="C56:C57"/>
    <mergeCell ref="A66:A67"/>
    <mergeCell ref="B66:B67"/>
    <mergeCell ref="C66:C67"/>
    <mergeCell ref="A68:A69"/>
    <mergeCell ref="B68:B69"/>
    <mergeCell ref="C68:C69"/>
    <mergeCell ref="A62:A63"/>
    <mergeCell ref="B62:B63"/>
    <mergeCell ref="C62:C63"/>
    <mergeCell ref="A64:A65"/>
    <mergeCell ref="B64:B65"/>
    <mergeCell ref="C64:C65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82:A83"/>
    <mergeCell ref="B82:B83"/>
    <mergeCell ref="C82:C83"/>
    <mergeCell ref="A84:A85"/>
    <mergeCell ref="B84:B85"/>
    <mergeCell ref="C84:C85"/>
    <mergeCell ref="A78:A79"/>
    <mergeCell ref="B78:B79"/>
    <mergeCell ref="C78:C79"/>
    <mergeCell ref="A80:A81"/>
    <mergeCell ref="B80:B81"/>
    <mergeCell ref="C80:C81"/>
    <mergeCell ref="A90:A91"/>
    <mergeCell ref="B90:B91"/>
    <mergeCell ref="C90:C91"/>
    <mergeCell ref="A92:A93"/>
    <mergeCell ref="B92:B93"/>
    <mergeCell ref="C92:C93"/>
    <mergeCell ref="A86:A87"/>
    <mergeCell ref="B86:B87"/>
    <mergeCell ref="C86:C87"/>
    <mergeCell ref="A88:A89"/>
    <mergeCell ref="B88:B89"/>
    <mergeCell ref="C88:C89"/>
    <mergeCell ref="A98:A99"/>
    <mergeCell ref="B98:B99"/>
    <mergeCell ref="C98:C99"/>
    <mergeCell ref="A100:A101"/>
    <mergeCell ref="B100:B101"/>
    <mergeCell ref="C100:C101"/>
    <mergeCell ref="A94:A95"/>
    <mergeCell ref="B94:B95"/>
    <mergeCell ref="C94:C95"/>
    <mergeCell ref="A96:A97"/>
    <mergeCell ref="B96:B97"/>
    <mergeCell ref="C96:C97"/>
    <mergeCell ref="A106:A107"/>
    <mergeCell ref="B106:B107"/>
    <mergeCell ref="C106:C107"/>
    <mergeCell ref="A108:A109"/>
    <mergeCell ref="B108:B109"/>
    <mergeCell ref="C108:C109"/>
    <mergeCell ref="A102:A103"/>
    <mergeCell ref="B102:B103"/>
    <mergeCell ref="C102:C103"/>
    <mergeCell ref="A104:A105"/>
    <mergeCell ref="B104:B105"/>
    <mergeCell ref="C104:C105"/>
    <mergeCell ref="A114:A115"/>
    <mergeCell ref="B114:B115"/>
    <mergeCell ref="C114:C115"/>
    <mergeCell ref="A116:A117"/>
    <mergeCell ref="B116:B117"/>
    <mergeCell ref="C116:C117"/>
    <mergeCell ref="A110:A111"/>
    <mergeCell ref="B110:B111"/>
    <mergeCell ref="C110:C111"/>
    <mergeCell ref="A112:A113"/>
    <mergeCell ref="B112:B113"/>
    <mergeCell ref="C112:C113"/>
    <mergeCell ref="A120:A121"/>
    <mergeCell ref="B120:B121"/>
    <mergeCell ref="C120:C121"/>
    <mergeCell ref="A122:A123"/>
    <mergeCell ref="B122:B123"/>
    <mergeCell ref="C122:C123"/>
    <mergeCell ref="A118:A119"/>
    <mergeCell ref="B118:B119"/>
    <mergeCell ref="C118:C119"/>
    <mergeCell ref="A128:A129"/>
    <mergeCell ref="B128:B129"/>
    <mergeCell ref="C128:C129"/>
    <mergeCell ref="A130:A131"/>
    <mergeCell ref="B130:B131"/>
    <mergeCell ref="C130:C131"/>
    <mergeCell ref="A124:A125"/>
    <mergeCell ref="B124:B125"/>
    <mergeCell ref="C124:C125"/>
    <mergeCell ref="A126:A127"/>
    <mergeCell ref="B126:B127"/>
    <mergeCell ref="C126:C127"/>
    <mergeCell ref="A136:A137"/>
    <mergeCell ref="B136:B137"/>
    <mergeCell ref="C136:C137"/>
    <mergeCell ref="A138:A139"/>
    <mergeCell ref="B138:B139"/>
    <mergeCell ref="C138:C139"/>
    <mergeCell ref="A132:A133"/>
    <mergeCell ref="B132:B133"/>
    <mergeCell ref="C132:C133"/>
    <mergeCell ref="A134:A135"/>
    <mergeCell ref="B134:B135"/>
    <mergeCell ref="C134:C135"/>
    <mergeCell ref="A146:A147"/>
    <mergeCell ref="B146:B147"/>
    <mergeCell ref="C146:C147"/>
    <mergeCell ref="A148:A149"/>
    <mergeCell ref="B148:B149"/>
    <mergeCell ref="C148:C149"/>
    <mergeCell ref="A140:A141"/>
    <mergeCell ref="B140:B141"/>
    <mergeCell ref="A142:A143"/>
    <mergeCell ref="B142:B143"/>
    <mergeCell ref="C142:C143"/>
    <mergeCell ref="A144:A145"/>
    <mergeCell ref="B144:B145"/>
    <mergeCell ref="C140:C141"/>
    <mergeCell ref="C144:C145"/>
    <mergeCell ref="A154:A155"/>
    <mergeCell ref="B154:B155"/>
    <mergeCell ref="C154:C155"/>
    <mergeCell ref="A156:A157"/>
    <mergeCell ref="B156:B157"/>
    <mergeCell ref="C156:C157"/>
    <mergeCell ref="A150:A151"/>
    <mergeCell ref="B150:B151"/>
    <mergeCell ref="C150:C151"/>
    <mergeCell ref="A152:A153"/>
    <mergeCell ref="B152:B153"/>
    <mergeCell ref="C152:C153"/>
    <mergeCell ref="A162:A163"/>
    <mergeCell ref="B162:B163"/>
    <mergeCell ref="C162:C163"/>
    <mergeCell ref="A164:A165"/>
    <mergeCell ref="B164:B165"/>
    <mergeCell ref="C164:C165"/>
    <mergeCell ref="A158:A159"/>
    <mergeCell ref="B158:B159"/>
    <mergeCell ref="C158:C159"/>
    <mergeCell ref="A160:A161"/>
    <mergeCell ref="B160:B161"/>
    <mergeCell ref="C160:C161"/>
    <mergeCell ref="A170:A171"/>
    <mergeCell ref="B170:B171"/>
    <mergeCell ref="C170:C171"/>
    <mergeCell ref="A172:A173"/>
    <mergeCell ref="B172:B173"/>
    <mergeCell ref="C172:C173"/>
    <mergeCell ref="A166:A167"/>
    <mergeCell ref="B166:B167"/>
    <mergeCell ref="C166:C167"/>
    <mergeCell ref="A168:A169"/>
    <mergeCell ref="B168:B169"/>
    <mergeCell ref="C168:C169"/>
    <mergeCell ref="A178:A179"/>
    <mergeCell ref="B178:B179"/>
    <mergeCell ref="C178:C179"/>
    <mergeCell ref="A180:A181"/>
    <mergeCell ref="B180:B181"/>
    <mergeCell ref="C180:C181"/>
    <mergeCell ref="A174:A175"/>
    <mergeCell ref="B174:B175"/>
    <mergeCell ref="C174:C175"/>
    <mergeCell ref="A176:A177"/>
    <mergeCell ref="B176:B177"/>
    <mergeCell ref="C176:C177"/>
    <mergeCell ref="B192:B193"/>
    <mergeCell ref="C192:C193"/>
    <mergeCell ref="A186:A187"/>
    <mergeCell ref="B186:B187"/>
    <mergeCell ref="C186:C187"/>
    <mergeCell ref="A188:A189"/>
    <mergeCell ref="B188:B189"/>
    <mergeCell ref="C188:C189"/>
    <mergeCell ref="A182:A183"/>
    <mergeCell ref="B182:B183"/>
    <mergeCell ref="C182:C183"/>
    <mergeCell ref="A184:A185"/>
    <mergeCell ref="B184:B185"/>
    <mergeCell ref="C184:C185"/>
    <mergeCell ref="A198:A199"/>
    <mergeCell ref="B198:B199"/>
    <mergeCell ref="C198:C199"/>
    <mergeCell ref="A3:Q3"/>
    <mergeCell ref="A200:B203"/>
    <mergeCell ref="C200:C203"/>
    <mergeCell ref="Q200:Q203"/>
    <mergeCell ref="C28:C29"/>
    <mergeCell ref="C30:C31"/>
    <mergeCell ref="C32:C33"/>
    <mergeCell ref="C34:C35"/>
    <mergeCell ref="C36:C37"/>
    <mergeCell ref="C38:C39"/>
    <mergeCell ref="C40:C41"/>
    <mergeCell ref="A194:A195"/>
    <mergeCell ref="B194:B195"/>
    <mergeCell ref="C194:C195"/>
    <mergeCell ref="A196:A197"/>
    <mergeCell ref="B196:B197"/>
    <mergeCell ref="C196:C197"/>
    <mergeCell ref="A190:A191"/>
    <mergeCell ref="B190:B191"/>
    <mergeCell ref="C190:C191"/>
    <mergeCell ref="A192:A193"/>
  </mergeCells>
  <conditionalFormatting sqref="C209:C211">
    <cfRule type="expression" dxfId="2" priority="1" stopIfTrue="1">
      <formula>AND(#REF!&lt;&gt;"",#REF!&gt;0,#REF!&gt;0,#REF!=0)</formula>
    </cfRule>
    <cfRule type="expression" dxfId="1" priority="2" stopIfTrue="1">
      <formula>AND(#REF!&lt;&gt;"",#REF!&gt;0,#REF!=0)</formula>
    </cfRule>
    <cfRule type="expression" dxfId="0" priority="3" stopIfTrue="1">
      <formula>AND(#REF!&lt;&gt;"",#REF!&gt;0)</formula>
    </cfRule>
  </conditionalFormatting>
  <pageMargins left="0.511811024" right="0.511811024" top="0.78740157499999996" bottom="0.78740157499999996" header="0.31496062000000002" footer="0.31496062000000002"/>
  <pageSetup paperSize="9" scale="2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F8ED6-5860-4BB0-95C7-3D6F8AEFAEA2}">
  <dimension ref="A1:I745"/>
  <sheetViews>
    <sheetView showGridLines="0" view="pageBreakPreview" topLeftCell="D396" zoomScale="128" zoomScaleNormal="100" zoomScaleSheetLayoutView="80" workbookViewId="0">
      <selection activeCell="I401" sqref="I401"/>
    </sheetView>
  </sheetViews>
  <sheetFormatPr defaultColWidth="9.140625" defaultRowHeight="14.25"/>
  <cols>
    <col min="1" max="1" width="13.7109375" style="190" customWidth="1"/>
    <col min="2" max="2" width="16.5703125" style="190" customWidth="1"/>
    <col min="3" max="3" width="13.42578125" style="190" customWidth="1"/>
    <col min="4" max="4" width="68.5703125" style="190" bestFit="1" customWidth="1"/>
    <col min="5" max="5" width="26.28515625" style="190" customWidth="1"/>
    <col min="6" max="6" width="13.7109375" style="235" bestFit="1" customWidth="1"/>
    <col min="7" max="7" width="16.7109375" style="190" customWidth="1"/>
    <col min="8" max="8" width="13.7109375" style="190" bestFit="1" customWidth="1"/>
    <col min="9" max="9" width="16" style="190" bestFit="1" customWidth="1"/>
    <col min="10" max="16384" width="9.140625" style="190"/>
  </cols>
  <sheetData>
    <row r="1" spans="1:9" ht="15">
      <c r="A1" s="188"/>
      <c r="B1" s="188"/>
      <c r="C1" s="189"/>
      <c r="D1" s="189"/>
      <c r="E1" s="188"/>
      <c r="F1" s="189"/>
      <c r="G1" s="189"/>
      <c r="H1" s="189"/>
      <c r="I1" s="189"/>
    </row>
    <row r="2" spans="1:9" ht="15">
      <c r="A2" s="188"/>
      <c r="B2" s="188"/>
      <c r="C2" s="189"/>
      <c r="D2" s="189"/>
      <c r="E2" s="188"/>
      <c r="F2" s="189"/>
      <c r="G2" s="189"/>
      <c r="H2" s="189"/>
      <c r="I2" s="189"/>
    </row>
    <row r="3" spans="1:9">
      <c r="A3" s="311" t="s">
        <v>669</v>
      </c>
      <c r="B3" s="312"/>
      <c r="C3" s="312"/>
      <c r="D3" s="312"/>
      <c r="E3" s="312"/>
      <c r="F3" s="312"/>
      <c r="G3" s="312"/>
      <c r="H3" s="312"/>
      <c r="I3" s="312"/>
    </row>
    <row r="4" spans="1:9" ht="15">
      <c r="A4" s="311"/>
      <c r="B4" s="312"/>
      <c r="C4" s="312"/>
      <c r="D4" s="312"/>
      <c r="E4" s="312"/>
      <c r="F4" s="312"/>
      <c r="G4" s="312"/>
      <c r="H4" s="312"/>
      <c r="I4" s="312"/>
    </row>
    <row r="5" spans="1:9" ht="15">
      <c r="A5" s="193" t="s">
        <v>859</v>
      </c>
      <c r="B5" s="194" t="s">
        <v>303</v>
      </c>
      <c r="C5" s="193" t="s">
        <v>302</v>
      </c>
      <c r="D5" s="193" t="s">
        <v>301</v>
      </c>
      <c r="E5" s="214" t="s">
        <v>300</v>
      </c>
      <c r="F5" s="195" t="s">
        <v>299</v>
      </c>
      <c r="G5" s="194" t="s">
        <v>298</v>
      </c>
      <c r="H5" s="194" t="s">
        <v>297</v>
      </c>
      <c r="I5" s="194" t="s">
        <v>296</v>
      </c>
    </row>
    <row r="6" spans="1:9" ht="30">
      <c r="A6" s="196" t="s">
        <v>295</v>
      </c>
      <c r="B6" s="197" t="s">
        <v>124</v>
      </c>
      <c r="C6" s="196" t="s">
        <v>282</v>
      </c>
      <c r="D6" s="196" t="s">
        <v>128</v>
      </c>
      <c r="E6" s="215" t="s">
        <v>860</v>
      </c>
      <c r="F6" s="198" t="s">
        <v>138</v>
      </c>
      <c r="G6" s="199"/>
      <c r="H6" s="200"/>
      <c r="I6" s="200">
        <f>SUM(I7:I14)</f>
        <v>271926.71999999997</v>
      </c>
    </row>
    <row r="7" spans="1:9" ht="28.5">
      <c r="A7" s="216" t="s">
        <v>287</v>
      </c>
      <c r="B7" s="202">
        <v>90778</v>
      </c>
      <c r="C7" s="201" t="s">
        <v>168</v>
      </c>
      <c r="D7" s="201" t="s">
        <v>862</v>
      </c>
      <c r="E7" s="217" t="s">
        <v>291</v>
      </c>
      <c r="F7" s="208" t="s">
        <v>290</v>
      </c>
      <c r="G7" s="203">
        <f>(4*22)*3</f>
        <v>264</v>
      </c>
      <c r="H7" s="205">
        <v>140.16</v>
      </c>
      <c r="I7" s="205">
        <f>TRUNC(G7*H7,2)</f>
        <v>37002.239999999998</v>
      </c>
    </row>
    <row r="8" spans="1:9" ht="28.5">
      <c r="A8" s="216" t="s">
        <v>287</v>
      </c>
      <c r="B8" s="202">
        <v>90776</v>
      </c>
      <c r="C8" s="201" t="s">
        <v>168</v>
      </c>
      <c r="D8" s="201" t="s">
        <v>308</v>
      </c>
      <c r="E8" s="217" t="s">
        <v>291</v>
      </c>
      <c r="F8" s="208" t="s">
        <v>290</v>
      </c>
      <c r="G8" s="203">
        <f>(8*24)*4</f>
        <v>768</v>
      </c>
      <c r="H8" s="205">
        <v>45.98</v>
      </c>
      <c r="I8" s="205">
        <f>TRUNC(G8*H8,2)</f>
        <v>35312.639999999999</v>
      </c>
    </row>
    <row r="9" spans="1:9" ht="28.5">
      <c r="A9" s="216" t="s">
        <v>287</v>
      </c>
      <c r="B9" s="202">
        <v>90766</v>
      </c>
      <c r="C9" s="201" t="s">
        <v>168</v>
      </c>
      <c r="D9" s="201" t="s">
        <v>863</v>
      </c>
      <c r="E9" s="217" t="s">
        <v>291</v>
      </c>
      <c r="F9" s="208" t="s">
        <v>290</v>
      </c>
      <c r="G9" s="203">
        <f>G8</f>
        <v>768</v>
      </c>
      <c r="H9" s="205">
        <v>35.93</v>
      </c>
      <c r="I9" s="205">
        <f>TRUNC(G9*H9,2)</f>
        <v>27594.240000000002</v>
      </c>
    </row>
    <row r="10" spans="1:9" ht="28.5">
      <c r="A10" s="216" t="s">
        <v>287</v>
      </c>
      <c r="B10" s="202">
        <v>100309</v>
      </c>
      <c r="C10" s="201" t="s">
        <v>168</v>
      </c>
      <c r="D10" s="201" t="s">
        <v>868</v>
      </c>
      <c r="E10" s="217" t="s">
        <v>291</v>
      </c>
      <c r="F10" s="208" t="s">
        <v>290</v>
      </c>
      <c r="G10" s="203">
        <f>G9</f>
        <v>768</v>
      </c>
      <c r="H10" s="205">
        <v>49.19</v>
      </c>
      <c r="I10" s="205">
        <f t="shared" ref="I10:I14" si="0">TRUNC(G10*H10,2)</f>
        <v>37777.919999999998</v>
      </c>
    </row>
    <row r="11" spans="1:9" ht="28.5">
      <c r="A11" s="216" t="s">
        <v>287</v>
      </c>
      <c r="B11" s="202">
        <v>90780</v>
      </c>
      <c r="C11" s="201" t="s">
        <v>168</v>
      </c>
      <c r="D11" s="201" t="s">
        <v>866</v>
      </c>
      <c r="E11" s="217" t="s">
        <v>291</v>
      </c>
      <c r="F11" s="208" t="s">
        <v>290</v>
      </c>
      <c r="G11" s="203">
        <f>G10</f>
        <v>768</v>
      </c>
      <c r="H11" s="205">
        <v>60.56</v>
      </c>
      <c r="I11" s="205">
        <f t="shared" si="0"/>
        <v>46510.080000000002</v>
      </c>
    </row>
    <row r="12" spans="1:9" ht="28.5">
      <c r="A12" s="216" t="s">
        <v>287</v>
      </c>
      <c r="B12" s="202">
        <v>90767</v>
      </c>
      <c r="C12" s="201" t="s">
        <v>168</v>
      </c>
      <c r="D12" s="201" t="s">
        <v>865</v>
      </c>
      <c r="E12" s="217" t="s">
        <v>291</v>
      </c>
      <c r="F12" s="208" t="s">
        <v>290</v>
      </c>
      <c r="G12" s="203">
        <f>G10</f>
        <v>768</v>
      </c>
      <c r="H12" s="205">
        <v>37.54</v>
      </c>
      <c r="I12" s="205">
        <f t="shared" si="0"/>
        <v>28830.720000000001</v>
      </c>
    </row>
    <row r="13" spans="1:9" ht="28.5">
      <c r="A13" s="216" t="s">
        <v>287</v>
      </c>
      <c r="B13" s="202">
        <v>90772</v>
      </c>
      <c r="C13" s="201" t="s">
        <v>168</v>
      </c>
      <c r="D13" s="201" t="s">
        <v>867</v>
      </c>
      <c r="E13" s="217" t="s">
        <v>291</v>
      </c>
      <c r="F13" s="208" t="s">
        <v>290</v>
      </c>
      <c r="G13" s="203">
        <f>G12</f>
        <v>768</v>
      </c>
      <c r="H13" s="205">
        <v>27.51</v>
      </c>
      <c r="I13" s="205">
        <f t="shared" si="0"/>
        <v>21127.68</v>
      </c>
    </row>
    <row r="14" spans="1:9" ht="28.5">
      <c r="A14" s="216" t="s">
        <v>287</v>
      </c>
      <c r="B14" s="202">
        <v>88326</v>
      </c>
      <c r="C14" s="201" t="s">
        <v>168</v>
      </c>
      <c r="D14" s="201" t="s">
        <v>864</v>
      </c>
      <c r="E14" s="217" t="s">
        <v>291</v>
      </c>
      <c r="F14" s="208" t="s">
        <v>290</v>
      </c>
      <c r="G14" s="203">
        <f>(12*30)*4</f>
        <v>1440</v>
      </c>
      <c r="H14" s="205">
        <v>26.23</v>
      </c>
      <c r="I14" s="205">
        <f t="shared" si="0"/>
        <v>37771.199999999997</v>
      </c>
    </row>
    <row r="15" spans="1:9" ht="15">
      <c r="A15" s="191"/>
      <c r="F15" s="190"/>
    </row>
    <row r="16" spans="1:9" ht="15" thickBot="1">
      <c r="A16" s="209"/>
      <c r="B16" s="209"/>
      <c r="C16" s="209"/>
      <c r="D16" s="209"/>
      <c r="E16" s="209"/>
      <c r="F16" s="218"/>
      <c r="G16" s="211"/>
      <c r="H16" s="211"/>
      <c r="I16" s="210"/>
    </row>
    <row r="17" spans="1:9" ht="15" thickTop="1">
      <c r="A17" s="212"/>
      <c r="B17" s="212"/>
      <c r="C17" s="212"/>
      <c r="D17" s="212"/>
      <c r="E17" s="212"/>
      <c r="F17" s="219"/>
      <c r="G17" s="212"/>
      <c r="H17" s="212"/>
      <c r="I17" s="212"/>
    </row>
    <row r="18" spans="1:9" ht="15">
      <c r="A18" s="193" t="s">
        <v>861</v>
      </c>
      <c r="B18" s="194" t="s">
        <v>303</v>
      </c>
      <c r="C18" s="193" t="s">
        <v>302</v>
      </c>
      <c r="D18" s="193" t="s">
        <v>301</v>
      </c>
      <c r="E18" s="214" t="s">
        <v>300</v>
      </c>
      <c r="F18" s="195" t="s">
        <v>299</v>
      </c>
      <c r="G18" s="194" t="s">
        <v>298</v>
      </c>
      <c r="H18" s="194" t="s">
        <v>297</v>
      </c>
      <c r="I18" s="194" t="s">
        <v>296</v>
      </c>
    </row>
    <row r="19" spans="1:9" ht="45">
      <c r="A19" s="196" t="s">
        <v>295</v>
      </c>
      <c r="B19" s="197" t="s">
        <v>124</v>
      </c>
      <c r="C19" s="196" t="s">
        <v>282</v>
      </c>
      <c r="D19" s="196" t="s">
        <v>125</v>
      </c>
      <c r="E19" s="215" t="s">
        <v>660</v>
      </c>
      <c r="F19" s="198" t="s">
        <v>30</v>
      </c>
      <c r="G19" s="199"/>
      <c r="H19" s="200"/>
      <c r="I19" s="200">
        <f>SUM(I20:I25)</f>
        <v>1715.27</v>
      </c>
    </row>
    <row r="20" spans="1:9" ht="42.75">
      <c r="A20" s="216" t="s">
        <v>287</v>
      </c>
      <c r="B20" s="202">
        <v>92145</v>
      </c>
      <c r="C20" s="201" t="s">
        <v>168</v>
      </c>
      <c r="D20" s="201" t="s">
        <v>869</v>
      </c>
      <c r="E20" s="217" t="s">
        <v>285</v>
      </c>
      <c r="F20" s="208" t="s">
        <v>288</v>
      </c>
      <c r="G20" s="203">
        <v>4.0639587823275871</v>
      </c>
      <c r="H20" s="205">
        <v>94.21</v>
      </c>
      <c r="I20" s="205">
        <f>TRUNC(G20*H20,2)</f>
        <v>382.86</v>
      </c>
    </row>
    <row r="21" spans="1:9" ht="57">
      <c r="A21" s="216" t="s">
        <v>287</v>
      </c>
      <c r="B21" s="202">
        <v>89883</v>
      </c>
      <c r="C21" s="201" t="s">
        <v>168</v>
      </c>
      <c r="D21" s="201" t="s">
        <v>870</v>
      </c>
      <c r="E21" s="217" t="s">
        <v>285</v>
      </c>
      <c r="F21" s="208" t="s">
        <v>288</v>
      </c>
      <c r="G21" s="203">
        <f>G20/4</f>
        <v>1.0159896955818968</v>
      </c>
      <c r="H21" s="205">
        <v>420.4</v>
      </c>
      <c r="I21" s="205">
        <f t="shared" ref="I21:I25" si="1">TRUNC(G21*H21,2)</f>
        <v>427.12</v>
      </c>
    </row>
    <row r="22" spans="1:9" ht="42.75">
      <c r="A22" s="216" t="s">
        <v>287</v>
      </c>
      <c r="B22" s="202">
        <v>5932</v>
      </c>
      <c r="C22" s="201" t="s">
        <v>168</v>
      </c>
      <c r="D22" s="201" t="s">
        <v>562</v>
      </c>
      <c r="E22" s="217" t="s">
        <v>285</v>
      </c>
      <c r="F22" s="208" t="s">
        <v>288</v>
      </c>
      <c r="G22" s="203">
        <f>G21</f>
        <v>1.0159896955818968</v>
      </c>
      <c r="H22" s="205">
        <v>309.48</v>
      </c>
      <c r="I22" s="205">
        <f t="shared" si="1"/>
        <v>314.42</v>
      </c>
    </row>
    <row r="23" spans="1:9" ht="57">
      <c r="A23" s="216" t="s">
        <v>287</v>
      </c>
      <c r="B23" s="202">
        <v>5684</v>
      </c>
      <c r="C23" s="201" t="s">
        <v>168</v>
      </c>
      <c r="D23" s="201" t="s">
        <v>503</v>
      </c>
      <c r="E23" s="217" t="s">
        <v>285</v>
      </c>
      <c r="F23" s="208" t="s">
        <v>288</v>
      </c>
      <c r="G23" s="203">
        <f t="shared" ref="G23:G25" si="2">G22</f>
        <v>1.0159896955818968</v>
      </c>
      <c r="H23" s="205">
        <v>187.15</v>
      </c>
      <c r="I23" s="205">
        <f t="shared" si="1"/>
        <v>190.14</v>
      </c>
    </row>
    <row r="24" spans="1:9" ht="57">
      <c r="A24" s="216" t="s">
        <v>287</v>
      </c>
      <c r="B24" s="202">
        <v>106398</v>
      </c>
      <c r="C24" s="201" t="s">
        <v>168</v>
      </c>
      <c r="D24" s="201" t="s">
        <v>871</v>
      </c>
      <c r="E24" s="217" t="s">
        <v>285</v>
      </c>
      <c r="F24" s="208" t="s">
        <v>288</v>
      </c>
      <c r="G24" s="203">
        <f t="shared" si="2"/>
        <v>1.0159896955818968</v>
      </c>
      <c r="H24" s="205">
        <v>369.53</v>
      </c>
      <c r="I24" s="205">
        <f t="shared" si="1"/>
        <v>375.43</v>
      </c>
    </row>
    <row r="25" spans="1:9" ht="28.5">
      <c r="A25" s="201" t="s">
        <v>287</v>
      </c>
      <c r="B25" s="202">
        <v>88316</v>
      </c>
      <c r="C25" s="201" t="s">
        <v>168</v>
      </c>
      <c r="D25" s="201" t="s">
        <v>292</v>
      </c>
      <c r="E25" s="217" t="s">
        <v>291</v>
      </c>
      <c r="F25" s="208" t="s">
        <v>290</v>
      </c>
      <c r="G25" s="203">
        <f t="shared" si="2"/>
        <v>1.0159896955818968</v>
      </c>
      <c r="H25" s="205">
        <v>24.91</v>
      </c>
      <c r="I25" s="205">
        <f t="shared" si="1"/>
        <v>25.3</v>
      </c>
    </row>
    <row r="26" spans="1:9">
      <c r="A26" s="209"/>
      <c r="B26" s="209"/>
      <c r="C26" s="209"/>
      <c r="D26" s="209"/>
      <c r="E26" s="209"/>
      <c r="F26" s="218"/>
      <c r="G26" s="210"/>
      <c r="H26" s="209"/>
      <c r="I26" s="210"/>
    </row>
    <row r="27" spans="1:9" ht="15" thickBot="1">
      <c r="A27" s="209"/>
      <c r="B27" s="209"/>
      <c r="C27" s="209"/>
      <c r="D27" s="209"/>
      <c r="E27" s="209"/>
      <c r="F27" s="218"/>
      <c r="G27" s="211"/>
      <c r="H27" s="211"/>
      <c r="I27" s="210"/>
    </row>
    <row r="28" spans="1:9" ht="15" thickTop="1">
      <c r="A28" s="212"/>
      <c r="B28" s="212"/>
      <c r="C28" s="212"/>
      <c r="D28" s="212"/>
      <c r="E28" s="212"/>
      <c r="F28" s="219"/>
      <c r="G28" s="212"/>
      <c r="H28" s="212"/>
      <c r="I28" s="212"/>
    </row>
    <row r="29" spans="1:9" ht="15">
      <c r="A29" s="191"/>
      <c r="F29" s="190"/>
    </row>
    <row r="30" spans="1:9" ht="15">
      <c r="A30" s="193" t="s">
        <v>668</v>
      </c>
      <c r="B30" s="194" t="s">
        <v>303</v>
      </c>
      <c r="C30" s="193" t="s">
        <v>302</v>
      </c>
      <c r="D30" s="193" t="s">
        <v>301</v>
      </c>
      <c r="E30" s="214" t="s">
        <v>300</v>
      </c>
      <c r="F30" s="195" t="s">
        <v>299</v>
      </c>
      <c r="G30" s="194" t="s">
        <v>298</v>
      </c>
      <c r="H30" s="194" t="s">
        <v>297</v>
      </c>
      <c r="I30" s="194" t="s">
        <v>296</v>
      </c>
    </row>
    <row r="31" spans="1:9" ht="45">
      <c r="A31" s="196" t="s">
        <v>295</v>
      </c>
      <c r="B31" s="197">
        <v>4657</v>
      </c>
      <c r="C31" s="196" t="s">
        <v>172</v>
      </c>
      <c r="D31" s="196" t="s">
        <v>667</v>
      </c>
      <c r="E31" s="215" t="s">
        <v>660</v>
      </c>
      <c r="F31" s="198" t="s">
        <v>138</v>
      </c>
      <c r="G31" s="199"/>
      <c r="H31" s="200"/>
      <c r="I31" s="200">
        <f>SUM(I32)</f>
        <v>1600</v>
      </c>
    </row>
    <row r="32" spans="1:9" ht="28.5">
      <c r="A32" s="201" t="s">
        <v>307</v>
      </c>
      <c r="B32" s="202">
        <v>4298</v>
      </c>
      <c r="C32" s="201" t="s">
        <v>172</v>
      </c>
      <c r="D32" s="201" t="s">
        <v>666</v>
      </c>
      <c r="E32" s="217" t="s">
        <v>593</v>
      </c>
      <c r="F32" s="208" t="s">
        <v>138</v>
      </c>
      <c r="G32" s="203">
        <v>1</v>
      </c>
      <c r="H32" s="205">
        <v>1600</v>
      </c>
      <c r="I32" s="205">
        <f>TRUNC(G32*H32,2)</f>
        <v>1600</v>
      </c>
    </row>
    <row r="33" spans="1:9">
      <c r="A33" s="209"/>
      <c r="B33" s="209"/>
      <c r="C33" s="209"/>
      <c r="D33" s="209"/>
      <c r="E33" s="209"/>
      <c r="F33" s="218"/>
      <c r="G33" s="210"/>
      <c r="H33" s="209"/>
      <c r="I33" s="210"/>
    </row>
    <row r="34" spans="1:9" ht="15" thickBot="1">
      <c r="A34" s="209"/>
      <c r="B34" s="209"/>
      <c r="C34" s="209"/>
      <c r="D34" s="209"/>
      <c r="E34" s="209"/>
      <c r="F34" s="218"/>
      <c r="G34" s="211"/>
      <c r="H34" s="211"/>
      <c r="I34" s="210"/>
    </row>
    <row r="35" spans="1:9" ht="15" thickTop="1">
      <c r="A35" s="212"/>
      <c r="B35" s="212"/>
      <c r="C35" s="212"/>
      <c r="D35" s="212"/>
      <c r="E35" s="212"/>
      <c r="F35" s="219"/>
      <c r="G35" s="212"/>
      <c r="H35" s="212"/>
      <c r="I35" s="212"/>
    </row>
    <row r="36" spans="1:9" ht="15">
      <c r="A36" s="193" t="s">
        <v>665</v>
      </c>
      <c r="B36" s="194" t="s">
        <v>303</v>
      </c>
      <c r="C36" s="193" t="s">
        <v>302</v>
      </c>
      <c r="D36" s="193" t="s">
        <v>301</v>
      </c>
      <c r="E36" s="214" t="s">
        <v>300</v>
      </c>
      <c r="F36" s="195" t="s">
        <v>299</v>
      </c>
      <c r="G36" s="194" t="s">
        <v>298</v>
      </c>
      <c r="H36" s="194" t="s">
        <v>297</v>
      </c>
      <c r="I36" s="194" t="s">
        <v>296</v>
      </c>
    </row>
    <row r="37" spans="1:9" ht="45">
      <c r="A37" s="196" t="s">
        <v>295</v>
      </c>
      <c r="B37" s="197">
        <v>4654</v>
      </c>
      <c r="C37" s="196" t="s">
        <v>172</v>
      </c>
      <c r="D37" s="196" t="s">
        <v>664</v>
      </c>
      <c r="E37" s="215" t="s">
        <v>660</v>
      </c>
      <c r="F37" s="198" t="s">
        <v>138</v>
      </c>
      <c r="G37" s="199"/>
      <c r="H37" s="200"/>
      <c r="I37" s="200">
        <f>SUM(I38)</f>
        <v>800</v>
      </c>
    </row>
    <row r="38" spans="1:9">
      <c r="A38" s="201" t="s">
        <v>307</v>
      </c>
      <c r="B38" s="202">
        <v>4299</v>
      </c>
      <c r="C38" s="201" t="s">
        <v>172</v>
      </c>
      <c r="D38" s="201" t="s">
        <v>663</v>
      </c>
      <c r="E38" s="217" t="s">
        <v>593</v>
      </c>
      <c r="F38" s="208" t="s">
        <v>138</v>
      </c>
      <c r="G38" s="203">
        <v>1</v>
      </c>
      <c r="H38" s="205">
        <v>800</v>
      </c>
      <c r="I38" s="205">
        <f>TRUNC(G38*H38,2)</f>
        <v>800</v>
      </c>
    </row>
    <row r="39" spans="1:9">
      <c r="A39" s="209"/>
      <c r="B39" s="209"/>
      <c r="C39" s="209"/>
      <c r="D39" s="209"/>
      <c r="E39" s="209"/>
      <c r="F39" s="218"/>
      <c r="G39" s="210"/>
      <c r="H39" s="209"/>
      <c r="I39" s="210"/>
    </row>
    <row r="40" spans="1:9" ht="15" thickBot="1">
      <c r="A40" s="209"/>
      <c r="B40" s="209"/>
      <c r="C40" s="209"/>
      <c r="D40" s="209"/>
      <c r="E40" s="209"/>
      <c r="F40" s="218"/>
      <c r="G40" s="211"/>
      <c r="H40" s="211"/>
      <c r="I40" s="210"/>
    </row>
    <row r="41" spans="1:9" ht="15" thickTop="1">
      <c r="A41" s="212"/>
      <c r="B41" s="212"/>
      <c r="C41" s="212"/>
      <c r="D41" s="212"/>
      <c r="E41" s="212"/>
      <c r="F41" s="219"/>
      <c r="G41" s="212"/>
      <c r="H41" s="212"/>
      <c r="I41" s="212"/>
    </row>
    <row r="42" spans="1:9" ht="15">
      <c r="A42" s="193" t="s">
        <v>662</v>
      </c>
      <c r="B42" s="194" t="s">
        <v>303</v>
      </c>
      <c r="C42" s="193" t="s">
        <v>302</v>
      </c>
      <c r="D42" s="193" t="s">
        <v>301</v>
      </c>
      <c r="E42" s="214" t="s">
        <v>300</v>
      </c>
      <c r="F42" s="195" t="s">
        <v>299</v>
      </c>
      <c r="G42" s="194" t="s">
        <v>298</v>
      </c>
      <c r="H42" s="194" t="s">
        <v>297</v>
      </c>
      <c r="I42" s="194" t="s">
        <v>296</v>
      </c>
    </row>
    <row r="43" spans="1:9" ht="45">
      <c r="A43" s="196" t="s">
        <v>295</v>
      </c>
      <c r="B43" s="197">
        <v>4656</v>
      </c>
      <c r="C43" s="196" t="s">
        <v>172</v>
      </c>
      <c r="D43" s="196" t="s">
        <v>661</v>
      </c>
      <c r="E43" s="215" t="s">
        <v>660</v>
      </c>
      <c r="F43" s="198" t="s">
        <v>138</v>
      </c>
      <c r="G43" s="199"/>
      <c r="H43" s="200"/>
      <c r="I43" s="200">
        <f>SUM(I44)</f>
        <v>1054.51</v>
      </c>
    </row>
    <row r="44" spans="1:9" ht="42.75">
      <c r="A44" s="201" t="s">
        <v>307</v>
      </c>
      <c r="B44" s="202">
        <v>10777</v>
      </c>
      <c r="C44" s="201" t="s">
        <v>168</v>
      </c>
      <c r="D44" s="201" t="s">
        <v>659</v>
      </c>
      <c r="E44" s="217" t="s">
        <v>468</v>
      </c>
      <c r="F44" s="208" t="s">
        <v>658</v>
      </c>
      <c r="G44" s="203">
        <v>1</v>
      </c>
      <c r="H44" s="205">
        <v>1054.51</v>
      </c>
      <c r="I44" s="205">
        <f>TRUNC(G44*H44,2)</f>
        <v>1054.51</v>
      </c>
    </row>
    <row r="45" spans="1:9">
      <c r="A45" s="209"/>
      <c r="B45" s="209"/>
      <c r="C45" s="209"/>
      <c r="D45" s="209"/>
      <c r="E45" s="209"/>
      <c r="F45" s="218"/>
      <c r="G45" s="210"/>
      <c r="H45" s="209"/>
      <c r="I45" s="210"/>
    </row>
    <row r="46" spans="1:9" ht="15" thickBot="1">
      <c r="A46" s="209"/>
      <c r="B46" s="209"/>
      <c r="C46" s="209"/>
      <c r="D46" s="209"/>
      <c r="E46" s="209"/>
      <c r="F46" s="218"/>
      <c r="G46" s="211"/>
      <c r="H46" s="211"/>
      <c r="I46" s="210"/>
    </row>
    <row r="47" spans="1:9" ht="15" thickTop="1">
      <c r="A47" s="212"/>
      <c r="B47" s="212"/>
      <c r="C47" s="212"/>
      <c r="D47" s="212"/>
      <c r="E47" s="212"/>
      <c r="F47" s="219"/>
      <c r="G47" s="212"/>
      <c r="H47" s="212"/>
      <c r="I47" s="212"/>
    </row>
    <row r="48" spans="1:9" ht="15">
      <c r="A48" s="193" t="s">
        <v>771</v>
      </c>
      <c r="B48" s="194" t="s">
        <v>303</v>
      </c>
      <c r="C48" s="193" t="s">
        <v>302</v>
      </c>
      <c r="D48" s="193" t="s">
        <v>301</v>
      </c>
      <c r="E48" s="214" t="s">
        <v>300</v>
      </c>
      <c r="F48" s="195" t="s">
        <v>299</v>
      </c>
      <c r="G48" s="194" t="s">
        <v>298</v>
      </c>
      <c r="H48" s="194" t="s">
        <v>297</v>
      </c>
      <c r="I48" s="194" t="s">
        <v>296</v>
      </c>
    </row>
    <row r="49" spans="1:9" ht="45">
      <c r="A49" s="196" t="s">
        <v>295</v>
      </c>
      <c r="B49" s="197" t="s">
        <v>124</v>
      </c>
      <c r="C49" s="196" t="s">
        <v>282</v>
      </c>
      <c r="D49" s="196" t="s">
        <v>224</v>
      </c>
      <c r="E49" s="215" t="s">
        <v>660</v>
      </c>
      <c r="F49" s="198" t="s">
        <v>138</v>
      </c>
      <c r="G49" s="199"/>
      <c r="H49" s="200"/>
      <c r="I49" s="200">
        <f>SUM(I50)</f>
        <v>3668.4</v>
      </c>
    </row>
    <row r="50" spans="1:9">
      <c r="A50" s="201" t="s">
        <v>307</v>
      </c>
      <c r="B50" s="202" t="s">
        <v>130</v>
      </c>
      <c r="C50" s="201" t="s">
        <v>282</v>
      </c>
      <c r="D50" s="201" t="s">
        <v>224</v>
      </c>
      <c r="E50" s="217" t="s">
        <v>468</v>
      </c>
      <c r="F50" s="208" t="s">
        <v>658</v>
      </c>
      <c r="G50" s="203">
        <v>1</v>
      </c>
      <c r="H50" s="205">
        <v>3668.4</v>
      </c>
      <c r="I50" s="205">
        <f>TRUNC(G50*H50,2)</f>
        <v>3668.4</v>
      </c>
    </row>
    <row r="51" spans="1:9">
      <c r="A51" s="209"/>
      <c r="B51" s="209"/>
      <c r="C51" s="209"/>
      <c r="D51" s="209"/>
      <c r="E51" s="209"/>
      <c r="F51" s="218"/>
      <c r="G51" s="210"/>
      <c r="H51" s="209"/>
      <c r="I51" s="210"/>
    </row>
    <row r="52" spans="1:9" ht="15" thickBot="1">
      <c r="A52" s="209"/>
      <c r="B52" s="209"/>
      <c r="C52" s="209"/>
      <c r="D52" s="209"/>
      <c r="E52" s="209"/>
      <c r="F52" s="218"/>
      <c r="G52" s="211"/>
      <c r="H52" s="211"/>
      <c r="I52" s="210"/>
    </row>
    <row r="53" spans="1:9" ht="15" thickTop="1">
      <c r="A53" s="212"/>
      <c r="B53" s="212"/>
      <c r="C53" s="212"/>
      <c r="D53" s="212"/>
      <c r="E53" s="212"/>
      <c r="F53" s="219"/>
      <c r="G53" s="212"/>
      <c r="H53" s="212"/>
      <c r="I53" s="212"/>
    </row>
    <row r="54" spans="1:9" ht="15">
      <c r="A54" s="193" t="s">
        <v>772</v>
      </c>
      <c r="B54" s="194" t="s">
        <v>303</v>
      </c>
      <c r="C54" s="193" t="s">
        <v>302</v>
      </c>
      <c r="D54" s="193" t="s">
        <v>301</v>
      </c>
      <c r="E54" s="214" t="s">
        <v>300</v>
      </c>
      <c r="F54" s="195" t="s">
        <v>299</v>
      </c>
      <c r="G54" s="194" t="s">
        <v>298</v>
      </c>
      <c r="H54" s="194" t="s">
        <v>297</v>
      </c>
      <c r="I54" s="194" t="s">
        <v>296</v>
      </c>
    </row>
    <row r="55" spans="1:9" ht="45">
      <c r="A55" s="196" t="s">
        <v>295</v>
      </c>
      <c r="B55" s="197" t="s">
        <v>124</v>
      </c>
      <c r="C55" s="196" t="s">
        <v>282</v>
      </c>
      <c r="D55" s="196" t="s">
        <v>142</v>
      </c>
      <c r="E55" s="215" t="s">
        <v>660</v>
      </c>
      <c r="F55" s="198" t="s">
        <v>30</v>
      </c>
      <c r="G55" s="199"/>
      <c r="H55" s="200"/>
      <c r="I55" s="200">
        <f>SUM(I56)</f>
        <v>2100</v>
      </c>
    </row>
    <row r="56" spans="1:9" ht="28.5">
      <c r="A56" s="201" t="s">
        <v>307</v>
      </c>
      <c r="B56" s="202" t="s">
        <v>130</v>
      </c>
      <c r="C56" s="201" t="s">
        <v>282</v>
      </c>
      <c r="D56" s="201" t="s">
        <v>142</v>
      </c>
      <c r="E56" s="217" t="s">
        <v>468</v>
      </c>
      <c r="F56" s="208" t="s">
        <v>30</v>
      </c>
      <c r="G56" s="203">
        <v>1</v>
      </c>
      <c r="H56" s="205">
        <v>2100</v>
      </c>
      <c r="I56" s="205">
        <f>TRUNC(G56*H56,2)</f>
        <v>2100</v>
      </c>
    </row>
    <row r="57" spans="1:9">
      <c r="A57" s="209"/>
      <c r="B57" s="209"/>
      <c r="C57" s="209"/>
      <c r="D57" s="209"/>
      <c r="E57" s="209"/>
      <c r="F57" s="218"/>
      <c r="G57" s="210"/>
      <c r="H57" s="209"/>
      <c r="I57" s="210"/>
    </row>
    <row r="58" spans="1:9" ht="15" thickBot="1">
      <c r="A58" s="209"/>
      <c r="B58" s="209"/>
      <c r="C58" s="209"/>
      <c r="D58" s="209"/>
      <c r="E58" s="209"/>
      <c r="F58" s="218"/>
      <c r="G58" s="211"/>
      <c r="H58" s="211"/>
      <c r="I58" s="210"/>
    </row>
    <row r="59" spans="1:9" ht="15" thickTop="1">
      <c r="A59" s="212"/>
      <c r="B59" s="212"/>
      <c r="C59" s="212"/>
      <c r="D59" s="212"/>
      <c r="E59" s="212"/>
      <c r="F59" s="219"/>
      <c r="G59" s="212"/>
      <c r="H59" s="212"/>
      <c r="I59" s="212"/>
    </row>
    <row r="60" spans="1:9" ht="15">
      <c r="A60" s="193" t="s">
        <v>791</v>
      </c>
      <c r="B60" s="194" t="s">
        <v>303</v>
      </c>
      <c r="C60" s="193" t="s">
        <v>302</v>
      </c>
      <c r="D60" s="193" t="s">
        <v>301</v>
      </c>
      <c r="E60" s="214" t="s">
        <v>300</v>
      </c>
      <c r="F60" s="195" t="s">
        <v>299</v>
      </c>
      <c r="G60" s="194" t="s">
        <v>298</v>
      </c>
      <c r="H60" s="194" t="s">
        <v>297</v>
      </c>
      <c r="I60" s="194" t="s">
        <v>296</v>
      </c>
    </row>
    <row r="61" spans="1:9" ht="30">
      <c r="A61" s="196" t="s">
        <v>295</v>
      </c>
      <c r="B61" s="197" t="s">
        <v>124</v>
      </c>
      <c r="C61" s="196" t="s">
        <v>792</v>
      </c>
      <c r="D61" s="196" t="s">
        <v>143</v>
      </c>
      <c r="E61" s="196">
        <v>0</v>
      </c>
      <c r="F61" s="198" t="s">
        <v>30</v>
      </c>
      <c r="G61" s="199"/>
      <c r="H61" s="200"/>
      <c r="I61" s="200">
        <f>SUM(I62:I72)</f>
        <v>1253.32</v>
      </c>
    </row>
    <row r="62" spans="1:9" ht="28.5">
      <c r="A62" s="216" t="s">
        <v>287</v>
      </c>
      <c r="B62" s="220" t="s">
        <v>793</v>
      </c>
      <c r="C62" s="216" t="s">
        <v>794</v>
      </c>
      <c r="D62" s="216" t="s">
        <v>795</v>
      </c>
      <c r="E62" s="221">
        <v>0</v>
      </c>
      <c r="F62" s="222" t="s">
        <v>127</v>
      </c>
      <c r="G62" s="223">
        <v>0.125</v>
      </c>
      <c r="H62" s="224">
        <v>502.89</v>
      </c>
      <c r="I62" s="205">
        <f>TRUNC(G62*H62,2)</f>
        <v>62.86</v>
      </c>
    </row>
    <row r="63" spans="1:9">
      <c r="A63" s="216" t="s">
        <v>307</v>
      </c>
      <c r="B63" s="220" t="s">
        <v>796</v>
      </c>
      <c r="C63" s="216" t="s">
        <v>794</v>
      </c>
      <c r="D63" s="216" t="s">
        <v>797</v>
      </c>
      <c r="E63" s="221" t="s">
        <v>305</v>
      </c>
      <c r="F63" s="222" t="s">
        <v>30</v>
      </c>
      <c r="G63" s="223">
        <v>1</v>
      </c>
      <c r="H63" s="224">
        <v>19.690000000000001</v>
      </c>
      <c r="I63" s="205">
        <f t="shared" ref="I63:I72" si="3">TRUNC(G63*H63,2)</f>
        <v>19.690000000000001</v>
      </c>
    </row>
    <row r="64" spans="1:9">
      <c r="A64" s="216" t="s">
        <v>307</v>
      </c>
      <c r="B64" s="220" t="s">
        <v>798</v>
      </c>
      <c r="C64" s="216" t="s">
        <v>794</v>
      </c>
      <c r="D64" s="216" t="s">
        <v>799</v>
      </c>
      <c r="E64" s="221" t="s">
        <v>305</v>
      </c>
      <c r="F64" s="222" t="s">
        <v>30</v>
      </c>
      <c r="G64" s="223">
        <v>1</v>
      </c>
      <c r="H64" s="224">
        <v>100.79</v>
      </c>
      <c r="I64" s="205">
        <f t="shared" si="3"/>
        <v>100.79</v>
      </c>
    </row>
    <row r="65" spans="1:9">
      <c r="A65" s="216" t="s">
        <v>307</v>
      </c>
      <c r="B65" s="220" t="s">
        <v>800</v>
      </c>
      <c r="C65" s="216" t="s">
        <v>794</v>
      </c>
      <c r="D65" s="216" t="s">
        <v>801</v>
      </c>
      <c r="E65" s="221" t="s">
        <v>305</v>
      </c>
      <c r="F65" s="222" t="s">
        <v>19</v>
      </c>
      <c r="G65" s="223">
        <v>10</v>
      </c>
      <c r="H65" s="224">
        <v>6.4</v>
      </c>
      <c r="I65" s="205">
        <f t="shared" si="3"/>
        <v>64</v>
      </c>
    </row>
    <row r="66" spans="1:9" ht="28.5">
      <c r="A66" s="201" t="s">
        <v>287</v>
      </c>
      <c r="B66" s="202">
        <v>88262</v>
      </c>
      <c r="C66" s="201" t="s">
        <v>168</v>
      </c>
      <c r="D66" s="201" t="s">
        <v>429</v>
      </c>
      <c r="E66" s="217" t="s">
        <v>291</v>
      </c>
      <c r="F66" s="222" t="s">
        <v>290</v>
      </c>
      <c r="G66" s="223">
        <v>4.3161000675597911</v>
      </c>
      <c r="H66" s="205">
        <v>33.24</v>
      </c>
      <c r="I66" s="205">
        <f t="shared" si="3"/>
        <v>143.46</v>
      </c>
    </row>
    <row r="67" spans="1:9">
      <c r="A67" s="216" t="s">
        <v>307</v>
      </c>
      <c r="B67" s="220" t="s">
        <v>802</v>
      </c>
      <c r="C67" s="216" t="s">
        <v>794</v>
      </c>
      <c r="D67" s="216" t="s">
        <v>803</v>
      </c>
      <c r="E67" s="221" t="s">
        <v>305</v>
      </c>
      <c r="F67" s="222" t="s">
        <v>30</v>
      </c>
      <c r="G67" s="223">
        <v>0.5</v>
      </c>
      <c r="H67" s="224">
        <v>584.75</v>
      </c>
      <c r="I67" s="205">
        <f t="shared" si="3"/>
        <v>292.37</v>
      </c>
    </row>
    <row r="68" spans="1:9">
      <c r="A68" s="216" t="s">
        <v>307</v>
      </c>
      <c r="B68" s="220" t="s">
        <v>804</v>
      </c>
      <c r="C68" s="216" t="s">
        <v>794</v>
      </c>
      <c r="D68" s="216" t="s">
        <v>805</v>
      </c>
      <c r="E68" s="221" t="s">
        <v>305</v>
      </c>
      <c r="F68" s="222" t="s">
        <v>19</v>
      </c>
      <c r="G68" s="223">
        <v>4</v>
      </c>
      <c r="H68" s="224">
        <v>8.56</v>
      </c>
      <c r="I68" s="205">
        <f t="shared" si="3"/>
        <v>34.24</v>
      </c>
    </row>
    <row r="69" spans="1:9">
      <c r="A69" s="216" t="s">
        <v>307</v>
      </c>
      <c r="B69" s="220" t="s">
        <v>806</v>
      </c>
      <c r="C69" s="216" t="s">
        <v>794</v>
      </c>
      <c r="D69" s="216" t="s">
        <v>807</v>
      </c>
      <c r="E69" s="221" t="s">
        <v>305</v>
      </c>
      <c r="F69" s="222" t="s">
        <v>19</v>
      </c>
      <c r="G69" s="223">
        <v>10</v>
      </c>
      <c r="H69" s="224">
        <v>34.54</v>
      </c>
      <c r="I69" s="205">
        <f t="shared" si="3"/>
        <v>345.4</v>
      </c>
    </row>
    <row r="70" spans="1:9">
      <c r="A70" s="216" t="s">
        <v>307</v>
      </c>
      <c r="B70" s="220" t="s">
        <v>808</v>
      </c>
      <c r="C70" s="216" t="s">
        <v>794</v>
      </c>
      <c r="D70" s="216" t="s">
        <v>809</v>
      </c>
      <c r="E70" s="221" t="s">
        <v>305</v>
      </c>
      <c r="F70" s="222" t="s">
        <v>19</v>
      </c>
      <c r="G70" s="223">
        <v>5</v>
      </c>
      <c r="H70" s="224">
        <v>15.18</v>
      </c>
      <c r="I70" s="205">
        <f t="shared" si="3"/>
        <v>75.900000000000006</v>
      </c>
    </row>
    <row r="71" spans="1:9">
      <c r="A71" s="216" t="s">
        <v>307</v>
      </c>
      <c r="B71" s="220" t="s">
        <v>810</v>
      </c>
      <c r="C71" s="216" t="s">
        <v>794</v>
      </c>
      <c r="D71" s="216" t="s">
        <v>811</v>
      </c>
      <c r="E71" s="221" t="s">
        <v>305</v>
      </c>
      <c r="F71" s="222" t="s">
        <v>332</v>
      </c>
      <c r="G71" s="223">
        <v>0.5</v>
      </c>
      <c r="H71" s="224">
        <v>14.2</v>
      </c>
      <c r="I71" s="205">
        <f t="shared" si="3"/>
        <v>7.1</v>
      </c>
    </row>
    <row r="72" spans="1:9" ht="28.5">
      <c r="A72" s="201" t="s">
        <v>287</v>
      </c>
      <c r="B72" s="202">
        <v>88316</v>
      </c>
      <c r="C72" s="201" t="s">
        <v>168</v>
      </c>
      <c r="D72" s="201" t="s">
        <v>292</v>
      </c>
      <c r="E72" s="217" t="s">
        <v>291</v>
      </c>
      <c r="F72" s="222" t="s">
        <v>290</v>
      </c>
      <c r="G72" s="223">
        <f>G66</f>
        <v>4.3161000675597911</v>
      </c>
      <c r="H72" s="205">
        <v>24.91</v>
      </c>
      <c r="I72" s="205">
        <f t="shared" si="3"/>
        <v>107.51</v>
      </c>
    </row>
    <row r="73" spans="1:9">
      <c r="A73" s="209"/>
      <c r="B73" s="209"/>
      <c r="C73" s="209"/>
      <c r="D73" s="209"/>
      <c r="E73" s="209"/>
      <c r="F73" s="218"/>
      <c r="G73" s="210"/>
      <c r="H73" s="209"/>
      <c r="I73" s="210"/>
    </row>
    <row r="74" spans="1:9" ht="15" thickBot="1">
      <c r="A74" s="209"/>
      <c r="B74" s="209"/>
      <c r="C74" s="209"/>
      <c r="D74" s="209"/>
      <c r="E74" s="209"/>
      <c r="F74" s="218"/>
      <c r="G74" s="211"/>
      <c r="H74" s="211"/>
      <c r="I74" s="210"/>
    </row>
    <row r="75" spans="1:9" ht="15" thickTop="1">
      <c r="A75" s="212"/>
      <c r="B75" s="212"/>
      <c r="C75" s="212"/>
      <c r="D75" s="212"/>
      <c r="E75" s="212"/>
      <c r="F75" s="219"/>
      <c r="G75" s="212"/>
      <c r="H75" s="212"/>
      <c r="I75" s="212"/>
    </row>
    <row r="76" spans="1:9" ht="15">
      <c r="A76" s="193" t="s">
        <v>773</v>
      </c>
      <c r="B76" s="194" t="s">
        <v>303</v>
      </c>
      <c r="C76" s="193" t="s">
        <v>302</v>
      </c>
      <c r="D76" s="193" t="s">
        <v>301</v>
      </c>
      <c r="E76" s="214" t="s">
        <v>300</v>
      </c>
      <c r="F76" s="195" t="s">
        <v>299</v>
      </c>
      <c r="G76" s="194" t="s">
        <v>298</v>
      </c>
      <c r="H76" s="194" t="s">
        <v>297</v>
      </c>
      <c r="I76" s="194" t="s">
        <v>296</v>
      </c>
    </row>
    <row r="77" spans="1:9" ht="45">
      <c r="A77" s="196" t="s">
        <v>295</v>
      </c>
      <c r="B77" s="197" t="s">
        <v>124</v>
      </c>
      <c r="C77" s="196" t="s">
        <v>168</v>
      </c>
      <c r="D77" s="196" t="s">
        <v>144</v>
      </c>
      <c r="E77" s="215" t="s">
        <v>660</v>
      </c>
      <c r="F77" s="198" t="s">
        <v>30</v>
      </c>
      <c r="G77" s="199"/>
      <c r="H77" s="200"/>
      <c r="I77" s="200">
        <f>SUM(I78:I95)</f>
        <v>1674.8500000000001</v>
      </c>
    </row>
    <row r="78" spans="1:9" ht="28.5">
      <c r="A78" s="201" t="s">
        <v>287</v>
      </c>
      <c r="B78" s="202">
        <v>88316</v>
      </c>
      <c r="C78" s="201" t="s">
        <v>168</v>
      </c>
      <c r="D78" s="201" t="s">
        <v>292</v>
      </c>
      <c r="E78" s="217" t="s">
        <v>291</v>
      </c>
      <c r="F78" s="208" t="s">
        <v>290</v>
      </c>
      <c r="G78" s="225">
        <v>3.6887062005022244</v>
      </c>
      <c r="H78" s="204">
        <v>24.91</v>
      </c>
      <c r="I78" s="205">
        <f t="shared" ref="I78:I95" si="4">TRUNC(G78*H78,2)</f>
        <v>91.88</v>
      </c>
    </row>
    <row r="79" spans="1:9" ht="28.5">
      <c r="A79" s="217" t="s">
        <v>287</v>
      </c>
      <c r="B79" s="217">
        <v>88309</v>
      </c>
      <c r="C79" s="217" t="s">
        <v>168</v>
      </c>
      <c r="D79" s="217" t="s">
        <v>321</v>
      </c>
      <c r="E79" s="217" t="s">
        <v>291</v>
      </c>
      <c r="F79" s="208" t="s">
        <v>290</v>
      </c>
      <c r="G79" s="225">
        <f>G78/4</f>
        <v>0.9221765501255561</v>
      </c>
      <c r="H79" s="204">
        <v>33.840000000000003</v>
      </c>
      <c r="I79" s="205">
        <f t="shared" si="4"/>
        <v>31.2</v>
      </c>
    </row>
    <row r="80" spans="1:9" ht="28.5">
      <c r="A80" s="201" t="s">
        <v>287</v>
      </c>
      <c r="B80" s="202">
        <v>88264</v>
      </c>
      <c r="C80" s="201" t="s">
        <v>168</v>
      </c>
      <c r="D80" s="201" t="s">
        <v>655</v>
      </c>
      <c r="E80" s="217" t="s">
        <v>291</v>
      </c>
      <c r="F80" s="208" t="s">
        <v>290</v>
      </c>
      <c r="G80" s="225">
        <f>G78</f>
        <v>3.6887062005022244</v>
      </c>
      <c r="H80" s="204">
        <v>34.340000000000003</v>
      </c>
      <c r="I80" s="205">
        <f t="shared" si="4"/>
        <v>126.67</v>
      </c>
    </row>
    <row r="81" spans="1:9" ht="25.5">
      <c r="A81" s="226" t="s">
        <v>287</v>
      </c>
      <c r="B81" s="227">
        <v>124</v>
      </c>
      <c r="C81" s="226" t="s">
        <v>172</v>
      </c>
      <c r="D81" s="226" t="s">
        <v>774</v>
      </c>
      <c r="E81" s="228" t="s">
        <v>378</v>
      </c>
      <c r="F81" s="229" t="s">
        <v>127</v>
      </c>
      <c r="G81" s="225">
        <v>0.08</v>
      </c>
      <c r="H81" s="204">
        <v>548.79999999999995</v>
      </c>
      <c r="I81" s="205">
        <f t="shared" si="4"/>
        <v>43.9</v>
      </c>
    </row>
    <row r="82" spans="1:9" ht="25.5">
      <c r="A82" s="226" t="s">
        <v>307</v>
      </c>
      <c r="B82" s="227">
        <v>420</v>
      </c>
      <c r="C82" s="226" t="s">
        <v>172</v>
      </c>
      <c r="D82" s="226" t="s">
        <v>775</v>
      </c>
      <c r="E82" s="228" t="s">
        <v>305</v>
      </c>
      <c r="F82" s="229" t="s">
        <v>313</v>
      </c>
      <c r="G82" s="225">
        <v>1</v>
      </c>
      <c r="H82" s="204">
        <v>27.2</v>
      </c>
      <c r="I82" s="205">
        <f t="shared" si="4"/>
        <v>27.2</v>
      </c>
    </row>
    <row r="83" spans="1:9">
      <c r="A83" s="226" t="s">
        <v>307</v>
      </c>
      <c r="B83" s="227">
        <v>1892</v>
      </c>
      <c r="C83" s="226" t="s">
        <v>172</v>
      </c>
      <c r="D83" s="226" t="s">
        <v>776</v>
      </c>
      <c r="E83" s="228" t="s">
        <v>305</v>
      </c>
      <c r="F83" s="229" t="s">
        <v>313</v>
      </c>
      <c r="G83" s="225">
        <v>4</v>
      </c>
      <c r="H83" s="204">
        <v>1.62</v>
      </c>
      <c r="I83" s="205">
        <f t="shared" si="4"/>
        <v>6.48</v>
      </c>
    </row>
    <row r="84" spans="1:9">
      <c r="A84" s="226" t="s">
        <v>307</v>
      </c>
      <c r="B84" s="227">
        <v>2392</v>
      </c>
      <c r="C84" s="226" t="s">
        <v>172</v>
      </c>
      <c r="D84" s="226" t="s">
        <v>777</v>
      </c>
      <c r="E84" s="228" t="s">
        <v>305</v>
      </c>
      <c r="F84" s="229" t="s">
        <v>313</v>
      </c>
      <c r="G84" s="225">
        <v>1</v>
      </c>
      <c r="H84" s="204">
        <v>74.709999999999994</v>
      </c>
      <c r="I84" s="205">
        <f t="shared" si="4"/>
        <v>74.709999999999994</v>
      </c>
    </row>
    <row r="85" spans="1:9">
      <c r="A85" s="226" t="s">
        <v>307</v>
      </c>
      <c r="B85" s="227">
        <v>2685</v>
      </c>
      <c r="C85" s="226" t="s">
        <v>172</v>
      </c>
      <c r="D85" s="226" t="s">
        <v>778</v>
      </c>
      <c r="E85" s="228" t="s">
        <v>305</v>
      </c>
      <c r="F85" s="229" t="s">
        <v>137</v>
      </c>
      <c r="G85" s="225">
        <v>6</v>
      </c>
      <c r="H85" s="204">
        <v>8.17</v>
      </c>
      <c r="I85" s="205">
        <f t="shared" si="4"/>
        <v>49.02</v>
      </c>
    </row>
    <row r="86" spans="1:9" ht="25.5">
      <c r="A86" s="226" t="s">
        <v>307</v>
      </c>
      <c r="B86" s="227">
        <v>3379</v>
      </c>
      <c r="C86" s="226" t="s">
        <v>172</v>
      </c>
      <c r="D86" s="226" t="s">
        <v>779</v>
      </c>
      <c r="E86" s="228" t="s">
        <v>305</v>
      </c>
      <c r="F86" s="229" t="s">
        <v>313</v>
      </c>
      <c r="G86" s="225">
        <v>1</v>
      </c>
      <c r="H86" s="204">
        <v>82.13</v>
      </c>
      <c r="I86" s="205">
        <f t="shared" si="4"/>
        <v>82.13</v>
      </c>
    </row>
    <row r="87" spans="1:9" ht="25.5">
      <c r="A87" s="226" t="s">
        <v>307</v>
      </c>
      <c r="B87" s="227">
        <v>3398</v>
      </c>
      <c r="C87" s="226" t="s">
        <v>172</v>
      </c>
      <c r="D87" s="226" t="s">
        <v>780</v>
      </c>
      <c r="E87" s="228" t="s">
        <v>305</v>
      </c>
      <c r="F87" s="229" t="s">
        <v>313</v>
      </c>
      <c r="G87" s="225">
        <v>1</v>
      </c>
      <c r="H87" s="204">
        <v>2</v>
      </c>
      <c r="I87" s="205">
        <f t="shared" si="4"/>
        <v>2</v>
      </c>
    </row>
    <row r="88" spans="1:9">
      <c r="A88" s="226" t="s">
        <v>307</v>
      </c>
      <c r="B88" s="227">
        <v>208</v>
      </c>
      <c r="C88" s="226" t="s">
        <v>172</v>
      </c>
      <c r="D88" s="226" t="s">
        <v>781</v>
      </c>
      <c r="E88" s="228" t="s">
        <v>305</v>
      </c>
      <c r="F88" s="229" t="s">
        <v>313</v>
      </c>
      <c r="G88" s="225">
        <v>2</v>
      </c>
      <c r="H88" s="204">
        <v>1.5</v>
      </c>
      <c r="I88" s="205">
        <f t="shared" si="4"/>
        <v>3</v>
      </c>
    </row>
    <row r="89" spans="1:9">
      <c r="A89" s="226" t="s">
        <v>307</v>
      </c>
      <c r="B89" s="227">
        <v>2645</v>
      </c>
      <c r="C89" s="226" t="s">
        <v>172</v>
      </c>
      <c r="D89" s="226" t="s">
        <v>790</v>
      </c>
      <c r="E89" s="228" t="s">
        <v>305</v>
      </c>
      <c r="F89" s="229" t="s">
        <v>313</v>
      </c>
      <c r="G89" s="225">
        <v>1</v>
      </c>
      <c r="H89" s="204">
        <v>389.53</v>
      </c>
      <c r="I89" s="205">
        <f t="shared" si="4"/>
        <v>389.53</v>
      </c>
    </row>
    <row r="90" spans="1:9">
      <c r="A90" s="226" t="s">
        <v>307</v>
      </c>
      <c r="B90" s="227">
        <v>313</v>
      </c>
      <c r="C90" s="226" t="s">
        <v>172</v>
      </c>
      <c r="D90" s="226" t="s">
        <v>782</v>
      </c>
      <c r="E90" s="228" t="s">
        <v>305</v>
      </c>
      <c r="F90" s="229" t="s">
        <v>313</v>
      </c>
      <c r="G90" s="225">
        <v>2</v>
      </c>
      <c r="H90" s="204">
        <v>1.85</v>
      </c>
      <c r="I90" s="205">
        <f t="shared" si="4"/>
        <v>3.7</v>
      </c>
    </row>
    <row r="91" spans="1:9">
      <c r="A91" s="226" t="s">
        <v>307</v>
      </c>
      <c r="B91" s="227">
        <v>3331</v>
      </c>
      <c r="C91" s="226" t="s">
        <v>172</v>
      </c>
      <c r="D91" s="226" t="s">
        <v>783</v>
      </c>
      <c r="E91" s="228" t="s">
        <v>305</v>
      </c>
      <c r="F91" s="229" t="s">
        <v>788</v>
      </c>
      <c r="G91" s="225">
        <v>0.43219999999999997</v>
      </c>
      <c r="H91" s="204">
        <v>150.43</v>
      </c>
      <c r="I91" s="205">
        <f t="shared" si="4"/>
        <v>65.010000000000005</v>
      </c>
    </row>
    <row r="92" spans="1:9">
      <c r="A92" s="226" t="s">
        <v>307</v>
      </c>
      <c r="B92" s="227">
        <v>414</v>
      </c>
      <c r="C92" s="226" t="s">
        <v>172</v>
      </c>
      <c r="D92" s="226" t="s">
        <v>784</v>
      </c>
      <c r="E92" s="228" t="s">
        <v>305</v>
      </c>
      <c r="F92" s="229" t="s">
        <v>137</v>
      </c>
      <c r="G92" s="225">
        <v>30</v>
      </c>
      <c r="H92" s="204">
        <v>18.739999999999998</v>
      </c>
      <c r="I92" s="205">
        <f t="shared" si="4"/>
        <v>562.20000000000005</v>
      </c>
    </row>
    <row r="93" spans="1:9">
      <c r="A93" s="226" t="s">
        <v>307</v>
      </c>
      <c r="B93" s="227">
        <v>436</v>
      </c>
      <c r="C93" s="226" t="s">
        <v>172</v>
      </c>
      <c r="D93" s="226" t="s">
        <v>785</v>
      </c>
      <c r="E93" s="228" t="s">
        <v>305</v>
      </c>
      <c r="F93" s="229" t="s">
        <v>313</v>
      </c>
      <c r="G93" s="225">
        <v>1</v>
      </c>
      <c r="H93" s="204">
        <v>91.5</v>
      </c>
      <c r="I93" s="205">
        <f t="shared" si="4"/>
        <v>91.5</v>
      </c>
    </row>
    <row r="94" spans="1:9">
      <c r="A94" s="226" t="s">
        <v>307</v>
      </c>
      <c r="B94" s="227">
        <v>4676</v>
      </c>
      <c r="C94" s="226" t="s">
        <v>172</v>
      </c>
      <c r="D94" s="226" t="s">
        <v>786</v>
      </c>
      <c r="E94" s="228" t="s">
        <v>305</v>
      </c>
      <c r="F94" s="229" t="s">
        <v>137</v>
      </c>
      <c r="G94" s="225">
        <v>0.1333</v>
      </c>
      <c r="H94" s="204">
        <v>1.99</v>
      </c>
      <c r="I94" s="205">
        <f t="shared" si="4"/>
        <v>0.26</v>
      </c>
    </row>
    <row r="95" spans="1:9">
      <c r="A95" s="226" t="s">
        <v>307</v>
      </c>
      <c r="B95" s="227">
        <v>4786</v>
      </c>
      <c r="C95" s="226" t="s">
        <v>172</v>
      </c>
      <c r="D95" s="226" t="s">
        <v>787</v>
      </c>
      <c r="E95" s="228" t="s">
        <v>305</v>
      </c>
      <c r="F95" s="229" t="s">
        <v>789</v>
      </c>
      <c r="G95" s="225">
        <v>2</v>
      </c>
      <c r="H95" s="204">
        <v>12.23</v>
      </c>
      <c r="I95" s="205">
        <f t="shared" si="4"/>
        <v>24.46</v>
      </c>
    </row>
    <row r="96" spans="1:9">
      <c r="A96" s="209"/>
      <c r="B96" s="209"/>
      <c r="C96" s="209"/>
      <c r="D96" s="209"/>
      <c r="E96" s="209"/>
      <c r="F96" s="218"/>
      <c r="G96" s="210"/>
      <c r="H96" s="209"/>
      <c r="I96" s="210"/>
    </row>
    <row r="97" spans="1:9" ht="15" thickBot="1">
      <c r="A97" s="209"/>
      <c r="B97" s="209"/>
      <c r="C97" s="209"/>
      <c r="D97" s="209"/>
      <c r="E97" s="209"/>
      <c r="F97" s="218"/>
      <c r="G97" s="211"/>
      <c r="H97" s="211"/>
      <c r="I97" s="210"/>
    </row>
    <row r="98" spans="1:9" ht="15" thickTop="1">
      <c r="A98" s="212"/>
      <c r="B98" s="212"/>
      <c r="C98" s="212"/>
      <c r="D98" s="212"/>
      <c r="E98" s="212"/>
      <c r="F98" s="219"/>
      <c r="G98" s="212"/>
      <c r="H98" s="212"/>
      <c r="I98" s="212"/>
    </row>
    <row r="99" spans="1:9" ht="15">
      <c r="A99" s="193" t="s">
        <v>657</v>
      </c>
      <c r="B99" s="194" t="s">
        <v>303</v>
      </c>
      <c r="C99" s="193" t="s">
        <v>302</v>
      </c>
      <c r="D99" s="193" t="s">
        <v>301</v>
      </c>
      <c r="E99" s="214" t="s">
        <v>300</v>
      </c>
      <c r="F99" s="195" t="s">
        <v>299</v>
      </c>
      <c r="G99" s="194" t="s">
        <v>298</v>
      </c>
      <c r="H99" s="194" t="s">
        <v>297</v>
      </c>
      <c r="I99" s="194" t="s">
        <v>296</v>
      </c>
    </row>
    <row r="100" spans="1:9" ht="30">
      <c r="A100" s="196" t="s">
        <v>295</v>
      </c>
      <c r="B100" s="197">
        <v>5156</v>
      </c>
      <c r="C100" s="196" t="s">
        <v>172</v>
      </c>
      <c r="D100" s="196" t="s">
        <v>656</v>
      </c>
      <c r="E100" s="215" t="s">
        <v>600</v>
      </c>
      <c r="F100" s="198" t="s">
        <v>137</v>
      </c>
      <c r="G100" s="199"/>
      <c r="H100" s="200"/>
      <c r="I100" s="200">
        <f>SUM(I101:I107)</f>
        <v>3.5400000000000005</v>
      </c>
    </row>
    <row r="101" spans="1:9" ht="28.5">
      <c r="A101" s="201" t="s">
        <v>287</v>
      </c>
      <c r="B101" s="202">
        <v>5158</v>
      </c>
      <c r="C101" s="201" t="s">
        <v>172</v>
      </c>
      <c r="D101" s="201" t="s">
        <v>601</v>
      </c>
      <c r="E101" s="217" t="s">
        <v>600</v>
      </c>
      <c r="F101" s="208" t="s">
        <v>137</v>
      </c>
      <c r="G101" s="203">
        <v>0.14299999999999999</v>
      </c>
      <c r="H101" s="205">
        <v>4.53</v>
      </c>
      <c r="I101" s="205">
        <f t="shared" ref="I101:I107" si="5">TRUNC(G101*H101,2)</f>
        <v>0.64</v>
      </c>
    </row>
    <row r="102" spans="1:9" ht="28.5">
      <c r="A102" s="201" t="s">
        <v>287</v>
      </c>
      <c r="B102" s="202">
        <v>88316</v>
      </c>
      <c r="C102" s="201" t="s">
        <v>168</v>
      </c>
      <c r="D102" s="201" t="s">
        <v>292</v>
      </c>
      <c r="E102" s="217" t="s">
        <v>291</v>
      </c>
      <c r="F102" s="208" t="s">
        <v>290</v>
      </c>
      <c r="G102" s="203">
        <v>2.5518809555555546E-2</v>
      </c>
      <c r="H102" s="205">
        <v>24.91</v>
      </c>
      <c r="I102" s="205">
        <f t="shared" si="5"/>
        <v>0.63</v>
      </c>
    </row>
    <row r="103" spans="1:9" ht="28.5">
      <c r="A103" s="201" t="s">
        <v>287</v>
      </c>
      <c r="B103" s="202">
        <v>88264</v>
      </c>
      <c r="C103" s="201" t="s">
        <v>168</v>
      </c>
      <c r="D103" s="201" t="s">
        <v>655</v>
      </c>
      <c r="E103" s="217" t="s">
        <v>291</v>
      </c>
      <c r="F103" s="208" t="s">
        <v>290</v>
      </c>
      <c r="G103" s="203">
        <v>9.1283000000000006E-3</v>
      </c>
      <c r="H103" s="205">
        <v>34.340000000000003</v>
      </c>
      <c r="I103" s="205">
        <f t="shared" si="5"/>
        <v>0.31</v>
      </c>
    </row>
    <row r="104" spans="1:9">
      <c r="A104" s="201" t="s">
        <v>307</v>
      </c>
      <c r="B104" s="202">
        <v>1925</v>
      </c>
      <c r="C104" s="201" t="s">
        <v>172</v>
      </c>
      <c r="D104" s="201" t="s">
        <v>654</v>
      </c>
      <c r="E104" s="217" t="s">
        <v>305</v>
      </c>
      <c r="F104" s="208" t="s">
        <v>313</v>
      </c>
      <c r="G104" s="203">
        <v>7.0999999999999994E-2</v>
      </c>
      <c r="H104" s="205">
        <v>1.7</v>
      </c>
      <c r="I104" s="205">
        <f t="shared" si="5"/>
        <v>0.12</v>
      </c>
    </row>
    <row r="105" spans="1:9">
      <c r="A105" s="201" t="s">
        <v>307</v>
      </c>
      <c r="B105" s="202">
        <v>4675</v>
      </c>
      <c r="C105" s="201" t="s">
        <v>172</v>
      </c>
      <c r="D105" s="201" t="s">
        <v>653</v>
      </c>
      <c r="E105" s="217" t="s">
        <v>305</v>
      </c>
      <c r="F105" s="208" t="s">
        <v>313</v>
      </c>
      <c r="G105" s="203">
        <v>7.0999999999999994E-2</v>
      </c>
      <c r="H105" s="205">
        <v>7.6</v>
      </c>
      <c r="I105" s="205">
        <f t="shared" si="5"/>
        <v>0.53</v>
      </c>
    </row>
    <row r="106" spans="1:9" ht="28.5">
      <c r="A106" s="201" t="s">
        <v>307</v>
      </c>
      <c r="B106" s="202">
        <v>939</v>
      </c>
      <c r="C106" s="201" t="s">
        <v>168</v>
      </c>
      <c r="D106" s="201" t="s">
        <v>652</v>
      </c>
      <c r="E106" s="217" t="s">
        <v>305</v>
      </c>
      <c r="F106" s="208" t="s">
        <v>19</v>
      </c>
      <c r="G106" s="203">
        <v>0.314</v>
      </c>
      <c r="H106" s="205">
        <v>3</v>
      </c>
      <c r="I106" s="205">
        <f t="shared" si="5"/>
        <v>0.94</v>
      </c>
    </row>
    <row r="107" spans="1:9">
      <c r="A107" s="201" t="s">
        <v>307</v>
      </c>
      <c r="B107" s="202">
        <v>4815</v>
      </c>
      <c r="C107" s="201" t="s">
        <v>168</v>
      </c>
      <c r="D107" s="201" t="s">
        <v>651</v>
      </c>
      <c r="E107" s="217" t="s">
        <v>305</v>
      </c>
      <c r="F107" s="208" t="s">
        <v>30</v>
      </c>
      <c r="G107" s="203">
        <v>3.5999999999999997E-2</v>
      </c>
      <c r="H107" s="205">
        <v>10.38</v>
      </c>
      <c r="I107" s="205">
        <f t="shared" si="5"/>
        <v>0.37</v>
      </c>
    </row>
    <row r="108" spans="1:9">
      <c r="A108" s="209"/>
      <c r="B108" s="209"/>
      <c r="C108" s="209"/>
      <c r="D108" s="209"/>
      <c r="E108" s="209"/>
      <c r="F108" s="218"/>
      <c r="G108" s="210"/>
      <c r="H108" s="209"/>
      <c r="I108" s="210"/>
    </row>
    <row r="109" spans="1:9" ht="15" thickBot="1">
      <c r="A109" s="209"/>
      <c r="B109" s="209"/>
      <c r="C109" s="209"/>
      <c r="D109" s="209"/>
      <c r="E109" s="209"/>
      <c r="F109" s="218"/>
      <c r="G109" s="211"/>
      <c r="H109" s="211"/>
      <c r="I109" s="210"/>
    </row>
    <row r="110" spans="1:9" ht="15" thickTop="1">
      <c r="A110" s="212"/>
      <c r="B110" s="212"/>
      <c r="C110" s="212"/>
      <c r="D110" s="212"/>
      <c r="E110" s="212"/>
      <c r="F110" s="219"/>
      <c r="G110" s="212"/>
      <c r="H110" s="212"/>
      <c r="I110" s="212"/>
    </row>
    <row r="111" spans="1:9" ht="15">
      <c r="A111" s="193" t="s">
        <v>650</v>
      </c>
      <c r="B111" s="194" t="s">
        <v>303</v>
      </c>
      <c r="C111" s="193" t="s">
        <v>302</v>
      </c>
      <c r="D111" s="193" t="s">
        <v>301</v>
      </c>
      <c r="E111" s="214" t="s">
        <v>300</v>
      </c>
      <c r="F111" s="195" t="s">
        <v>299</v>
      </c>
      <c r="G111" s="194" t="s">
        <v>298</v>
      </c>
      <c r="H111" s="194" t="s">
        <v>297</v>
      </c>
      <c r="I111" s="194" t="s">
        <v>296</v>
      </c>
    </row>
    <row r="112" spans="1:9" ht="15">
      <c r="A112" s="196" t="s">
        <v>295</v>
      </c>
      <c r="B112" s="197">
        <v>10712</v>
      </c>
      <c r="C112" s="196" t="s">
        <v>172</v>
      </c>
      <c r="D112" s="196" t="s">
        <v>649</v>
      </c>
      <c r="E112" s="215" t="s">
        <v>637</v>
      </c>
      <c r="F112" s="198" t="s">
        <v>126</v>
      </c>
      <c r="G112" s="199"/>
      <c r="H112" s="200"/>
      <c r="I112" s="200">
        <f>SUM(I113:I124)</f>
        <v>412.29</v>
      </c>
    </row>
    <row r="113" spans="1:9" ht="28.5">
      <c r="A113" s="201" t="s">
        <v>287</v>
      </c>
      <c r="B113" s="202">
        <v>90776</v>
      </c>
      <c r="C113" s="201" t="s">
        <v>168</v>
      </c>
      <c r="D113" s="201" t="s">
        <v>308</v>
      </c>
      <c r="E113" s="217" t="s">
        <v>291</v>
      </c>
      <c r="F113" s="208" t="s">
        <v>290</v>
      </c>
      <c r="G113" s="203">
        <v>6.8581597333335756E-2</v>
      </c>
      <c r="H113" s="205">
        <v>45.98</v>
      </c>
      <c r="I113" s="205">
        <f t="shared" ref="I113:I124" si="6">TRUNC(G113*H113,2)</f>
        <v>3.15</v>
      </c>
    </row>
    <row r="114" spans="1:9" ht="28.5">
      <c r="A114" s="201" t="s">
        <v>287</v>
      </c>
      <c r="B114" s="202">
        <v>88243</v>
      </c>
      <c r="C114" s="201" t="s">
        <v>168</v>
      </c>
      <c r="D114" s="201" t="s">
        <v>648</v>
      </c>
      <c r="E114" s="217" t="s">
        <v>291</v>
      </c>
      <c r="F114" s="208" t="s">
        <v>290</v>
      </c>
      <c r="G114" s="203">
        <v>0.50897238349999729</v>
      </c>
      <c r="H114" s="205">
        <v>26.44</v>
      </c>
      <c r="I114" s="205">
        <f t="shared" si="6"/>
        <v>13.45</v>
      </c>
    </row>
    <row r="115" spans="1:9" ht="28.5">
      <c r="A115" s="201" t="s">
        <v>287</v>
      </c>
      <c r="B115" s="202">
        <v>88310</v>
      </c>
      <c r="C115" s="201" t="s">
        <v>168</v>
      </c>
      <c r="D115" s="201" t="s">
        <v>440</v>
      </c>
      <c r="E115" s="217" t="s">
        <v>291</v>
      </c>
      <c r="F115" s="208" t="s">
        <v>290</v>
      </c>
      <c r="G115" s="203">
        <v>3.8698099999999999E-2</v>
      </c>
      <c r="H115" s="205">
        <v>35.26</v>
      </c>
      <c r="I115" s="205">
        <f t="shared" si="6"/>
        <v>1.36</v>
      </c>
    </row>
    <row r="116" spans="1:9" ht="28.5">
      <c r="A116" s="201" t="s">
        <v>287</v>
      </c>
      <c r="B116" s="202">
        <v>88315</v>
      </c>
      <c r="C116" s="201" t="s">
        <v>168</v>
      </c>
      <c r="D116" s="201" t="s">
        <v>647</v>
      </c>
      <c r="E116" s="217" t="s">
        <v>291</v>
      </c>
      <c r="F116" s="208" t="s">
        <v>290</v>
      </c>
      <c r="G116" s="203">
        <v>0.12899379999999999</v>
      </c>
      <c r="H116" s="205">
        <v>33.61</v>
      </c>
      <c r="I116" s="205">
        <f t="shared" si="6"/>
        <v>4.33</v>
      </c>
    </row>
    <row r="117" spans="1:9" ht="28.5">
      <c r="A117" s="201" t="s">
        <v>287</v>
      </c>
      <c r="B117" s="202">
        <v>88278</v>
      </c>
      <c r="C117" s="201" t="s">
        <v>168</v>
      </c>
      <c r="D117" s="201" t="s">
        <v>646</v>
      </c>
      <c r="E117" s="217" t="s">
        <v>291</v>
      </c>
      <c r="F117" s="208" t="s">
        <v>290</v>
      </c>
      <c r="G117" s="203">
        <v>0.25798739999999998</v>
      </c>
      <c r="H117" s="205">
        <v>35.9</v>
      </c>
      <c r="I117" s="205">
        <f t="shared" si="6"/>
        <v>9.26</v>
      </c>
    </row>
    <row r="118" spans="1:9">
      <c r="A118" s="201" t="s">
        <v>307</v>
      </c>
      <c r="B118" s="202">
        <v>8820</v>
      </c>
      <c r="C118" s="201" t="s">
        <v>172</v>
      </c>
      <c r="D118" s="201" t="s">
        <v>645</v>
      </c>
      <c r="E118" s="217" t="s">
        <v>305</v>
      </c>
      <c r="F118" s="208" t="s">
        <v>126</v>
      </c>
      <c r="G118" s="203">
        <v>1</v>
      </c>
      <c r="H118" s="205">
        <v>134.97</v>
      </c>
      <c r="I118" s="205">
        <f t="shared" si="6"/>
        <v>134.97</v>
      </c>
    </row>
    <row r="119" spans="1:9">
      <c r="A119" s="201" t="s">
        <v>307</v>
      </c>
      <c r="B119" s="202">
        <v>11420</v>
      </c>
      <c r="C119" s="201" t="s">
        <v>172</v>
      </c>
      <c r="D119" s="201" t="s">
        <v>644</v>
      </c>
      <c r="E119" s="217" t="s">
        <v>468</v>
      </c>
      <c r="F119" s="208" t="s">
        <v>467</v>
      </c>
      <c r="G119" s="203">
        <v>0.1666667</v>
      </c>
      <c r="H119" s="205">
        <v>6.68</v>
      </c>
      <c r="I119" s="205">
        <f t="shared" si="6"/>
        <v>1.1100000000000001</v>
      </c>
    </row>
    <row r="120" spans="1:9">
      <c r="A120" s="201" t="s">
        <v>307</v>
      </c>
      <c r="B120" s="202">
        <v>11421</v>
      </c>
      <c r="C120" s="201" t="s">
        <v>172</v>
      </c>
      <c r="D120" s="201" t="s">
        <v>643</v>
      </c>
      <c r="E120" s="217" t="s">
        <v>468</v>
      </c>
      <c r="F120" s="208" t="s">
        <v>467</v>
      </c>
      <c r="G120" s="203">
        <v>0.1666667</v>
      </c>
      <c r="H120" s="205">
        <v>13.48</v>
      </c>
      <c r="I120" s="205">
        <f t="shared" si="6"/>
        <v>2.2400000000000002</v>
      </c>
    </row>
    <row r="121" spans="1:9">
      <c r="A121" s="201" t="s">
        <v>307</v>
      </c>
      <c r="B121" s="202">
        <v>11422</v>
      </c>
      <c r="C121" s="201" t="s">
        <v>172</v>
      </c>
      <c r="D121" s="201" t="s">
        <v>642</v>
      </c>
      <c r="E121" s="217" t="s">
        <v>468</v>
      </c>
      <c r="F121" s="208" t="s">
        <v>467</v>
      </c>
      <c r="G121" s="203">
        <v>0.1666667</v>
      </c>
      <c r="H121" s="205">
        <v>12.33</v>
      </c>
      <c r="I121" s="205">
        <f t="shared" si="6"/>
        <v>2.0499999999999998</v>
      </c>
    </row>
    <row r="122" spans="1:9">
      <c r="A122" s="201" t="s">
        <v>307</v>
      </c>
      <c r="B122" s="202">
        <v>11423</v>
      </c>
      <c r="C122" s="201" t="s">
        <v>172</v>
      </c>
      <c r="D122" s="201" t="s">
        <v>641</v>
      </c>
      <c r="E122" s="217" t="s">
        <v>468</v>
      </c>
      <c r="F122" s="208" t="s">
        <v>467</v>
      </c>
      <c r="G122" s="203">
        <v>0.1666667</v>
      </c>
      <c r="H122" s="205">
        <v>15.48</v>
      </c>
      <c r="I122" s="205">
        <f t="shared" si="6"/>
        <v>2.58</v>
      </c>
    </row>
    <row r="123" spans="1:9">
      <c r="A123" s="201" t="s">
        <v>307</v>
      </c>
      <c r="B123" s="202">
        <v>11424</v>
      </c>
      <c r="C123" s="201" t="s">
        <v>172</v>
      </c>
      <c r="D123" s="201" t="s">
        <v>640</v>
      </c>
      <c r="E123" s="217" t="s">
        <v>305</v>
      </c>
      <c r="F123" s="208" t="s">
        <v>126</v>
      </c>
      <c r="G123" s="203">
        <v>1.4</v>
      </c>
      <c r="H123" s="205">
        <v>152.77000000000001</v>
      </c>
      <c r="I123" s="205">
        <f t="shared" si="6"/>
        <v>213.87</v>
      </c>
    </row>
    <row r="124" spans="1:9">
      <c r="A124" s="201" t="s">
        <v>307</v>
      </c>
      <c r="B124" s="202">
        <v>7288</v>
      </c>
      <c r="C124" s="201" t="s">
        <v>168</v>
      </c>
      <c r="D124" s="201" t="s">
        <v>636</v>
      </c>
      <c r="E124" s="217" t="s">
        <v>305</v>
      </c>
      <c r="F124" s="208" t="s">
        <v>348</v>
      </c>
      <c r="G124" s="203">
        <v>0.53</v>
      </c>
      <c r="H124" s="205">
        <v>45.15</v>
      </c>
      <c r="I124" s="205">
        <f t="shared" si="6"/>
        <v>23.92</v>
      </c>
    </row>
    <row r="125" spans="1:9">
      <c r="A125" s="209"/>
      <c r="B125" s="209"/>
      <c r="C125" s="209"/>
      <c r="D125" s="209"/>
      <c r="E125" s="209"/>
      <c r="F125" s="218"/>
      <c r="G125" s="210"/>
      <c r="H125" s="209"/>
      <c r="I125" s="210"/>
    </row>
    <row r="126" spans="1:9" ht="15" thickBot="1">
      <c r="A126" s="209"/>
      <c r="B126" s="209"/>
      <c r="C126" s="209"/>
      <c r="D126" s="209"/>
      <c r="E126" s="209"/>
      <c r="F126" s="218"/>
      <c r="G126" s="211"/>
      <c r="H126" s="211"/>
      <c r="I126" s="210"/>
    </row>
    <row r="127" spans="1:9" ht="15" thickTop="1">
      <c r="A127" s="212"/>
      <c r="B127" s="212"/>
      <c r="C127" s="212"/>
      <c r="D127" s="212"/>
      <c r="E127" s="212"/>
      <c r="F127" s="219"/>
      <c r="G127" s="212"/>
      <c r="H127" s="212"/>
      <c r="I127" s="212"/>
    </row>
    <row r="128" spans="1:9" ht="15">
      <c r="A128" s="193" t="s">
        <v>639</v>
      </c>
      <c r="B128" s="194" t="s">
        <v>303</v>
      </c>
      <c r="C128" s="193" t="s">
        <v>302</v>
      </c>
      <c r="D128" s="193" t="s">
        <v>301</v>
      </c>
      <c r="E128" s="214" t="s">
        <v>300</v>
      </c>
      <c r="F128" s="195" t="s">
        <v>299</v>
      </c>
      <c r="G128" s="194" t="s">
        <v>298</v>
      </c>
      <c r="H128" s="194" t="s">
        <v>297</v>
      </c>
      <c r="I128" s="194" t="s">
        <v>296</v>
      </c>
    </row>
    <row r="129" spans="1:9" ht="15">
      <c r="A129" s="196" t="s">
        <v>295</v>
      </c>
      <c r="B129" s="197">
        <v>10808</v>
      </c>
      <c r="C129" s="196" t="s">
        <v>172</v>
      </c>
      <c r="D129" s="196" t="s">
        <v>638</v>
      </c>
      <c r="E129" s="215" t="s">
        <v>637</v>
      </c>
      <c r="F129" s="198" t="s">
        <v>313</v>
      </c>
      <c r="G129" s="199"/>
      <c r="H129" s="200"/>
      <c r="I129" s="200">
        <f>SUM(I130:I136)</f>
        <v>116.29</v>
      </c>
    </row>
    <row r="130" spans="1:9" ht="28.5">
      <c r="A130" s="201" t="s">
        <v>287</v>
      </c>
      <c r="B130" s="202">
        <v>90776</v>
      </c>
      <c r="C130" s="201" t="s">
        <v>168</v>
      </c>
      <c r="D130" s="201" t="s">
        <v>308</v>
      </c>
      <c r="E130" s="217" t="s">
        <v>291</v>
      </c>
      <c r="F130" s="208" t="s">
        <v>290</v>
      </c>
      <c r="G130" s="203">
        <v>7.7457999999999999E-2</v>
      </c>
      <c r="H130" s="205">
        <v>45.98</v>
      </c>
      <c r="I130" s="205">
        <f t="shared" ref="I130:I136" si="7">TRUNC(G130*H130,2)</f>
        <v>3.56</v>
      </c>
    </row>
    <row r="131" spans="1:9" ht="28.5">
      <c r="A131" s="201" t="s">
        <v>287</v>
      </c>
      <c r="B131" s="202">
        <v>88310</v>
      </c>
      <c r="C131" s="201" t="s">
        <v>168</v>
      </c>
      <c r="D131" s="201" t="s">
        <v>440</v>
      </c>
      <c r="E131" s="217" t="s">
        <v>291</v>
      </c>
      <c r="F131" s="208" t="s">
        <v>290</v>
      </c>
      <c r="G131" s="203">
        <v>7.7457999999999999E-2</v>
      </c>
      <c r="H131" s="205">
        <v>35.26</v>
      </c>
      <c r="I131" s="205">
        <f t="shared" si="7"/>
        <v>2.73</v>
      </c>
    </row>
    <row r="132" spans="1:9" ht="28.5">
      <c r="A132" s="201" t="s">
        <v>287</v>
      </c>
      <c r="B132" s="202">
        <v>88262</v>
      </c>
      <c r="C132" s="201" t="s">
        <v>168</v>
      </c>
      <c r="D132" s="201" t="s">
        <v>429</v>
      </c>
      <c r="E132" s="217" t="s">
        <v>291</v>
      </c>
      <c r="F132" s="208" t="s">
        <v>290</v>
      </c>
      <c r="G132" s="203">
        <v>0.16169562223472211</v>
      </c>
      <c r="H132" s="205">
        <v>33.24</v>
      </c>
      <c r="I132" s="205">
        <f t="shared" si="7"/>
        <v>5.37</v>
      </c>
    </row>
    <row r="133" spans="1:9" ht="28.5">
      <c r="A133" s="201" t="s">
        <v>287</v>
      </c>
      <c r="B133" s="202">
        <v>88316</v>
      </c>
      <c r="C133" s="201" t="s">
        <v>168</v>
      </c>
      <c r="D133" s="201" t="s">
        <v>292</v>
      </c>
      <c r="E133" s="217" t="s">
        <v>291</v>
      </c>
      <c r="F133" s="208" t="s">
        <v>290</v>
      </c>
      <c r="G133" s="203">
        <v>0.30043848669841261</v>
      </c>
      <c r="H133" s="205">
        <v>24.91</v>
      </c>
      <c r="I133" s="205">
        <f t="shared" si="7"/>
        <v>7.48</v>
      </c>
    </row>
    <row r="134" spans="1:9" ht="42.75">
      <c r="A134" s="201" t="s">
        <v>307</v>
      </c>
      <c r="B134" s="202">
        <v>4417</v>
      </c>
      <c r="C134" s="201" t="s">
        <v>168</v>
      </c>
      <c r="D134" s="201" t="s">
        <v>425</v>
      </c>
      <c r="E134" s="217" t="s">
        <v>305</v>
      </c>
      <c r="F134" s="208" t="s">
        <v>19</v>
      </c>
      <c r="G134" s="203">
        <v>1.4</v>
      </c>
      <c r="H134" s="205">
        <v>6.75</v>
      </c>
      <c r="I134" s="205">
        <f t="shared" si="7"/>
        <v>9.4499999999999993</v>
      </c>
    </row>
    <row r="135" spans="1:9" ht="42.75">
      <c r="A135" s="201" t="s">
        <v>307</v>
      </c>
      <c r="B135" s="202">
        <v>4433</v>
      </c>
      <c r="C135" s="201" t="s">
        <v>168</v>
      </c>
      <c r="D135" s="201" t="s">
        <v>424</v>
      </c>
      <c r="E135" s="217" t="s">
        <v>305</v>
      </c>
      <c r="F135" s="208" t="s">
        <v>19</v>
      </c>
      <c r="G135" s="203">
        <v>3</v>
      </c>
      <c r="H135" s="205">
        <v>24.27</v>
      </c>
      <c r="I135" s="205">
        <f t="shared" si="7"/>
        <v>72.81</v>
      </c>
    </row>
    <row r="136" spans="1:9">
      <c r="A136" s="201" t="s">
        <v>307</v>
      </c>
      <c r="B136" s="202">
        <v>7288</v>
      </c>
      <c r="C136" s="201" t="s">
        <v>168</v>
      </c>
      <c r="D136" s="201" t="s">
        <v>636</v>
      </c>
      <c r="E136" s="217" t="s">
        <v>305</v>
      </c>
      <c r="F136" s="208" t="s">
        <v>348</v>
      </c>
      <c r="G136" s="203">
        <v>0.33</v>
      </c>
      <c r="H136" s="205">
        <v>45.15</v>
      </c>
      <c r="I136" s="205">
        <f t="shared" si="7"/>
        <v>14.89</v>
      </c>
    </row>
    <row r="137" spans="1:9">
      <c r="A137" s="209"/>
      <c r="B137" s="209"/>
      <c r="C137" s="209"/>
      <c r="D137" s="209"/>
      <c r="E137" s="209"/>
      <c r="F137" s="218"/>
      <c r="G137" s="210"/>
      <c r="H137" s="209"/>
      <c r="I137" s="210"/>
    </row>
    <row r="138" spans="1:9" ht="15" thickBot="1">
      <c r="A138" s="209"/>
      <c r="B138" s="209"/>
      <c r="C138" s="209"/>
      <c r="D138" s="209"/>
      <c r="E138" s="209"/>
      <c r="F138" s="218"/>
      <c r="G138" s="211"/>
      <c r="H138" s="211"/>
      <c r="I138" s="210"/>
    </row>
    <row r="139" spans="1:9" ht="15" thickTop="1">
      <c r="A139" s="212"/>
      <c r="B139" s="212"/>
      <c r="C139" s="212"/>
      <c r="D139" s="212"/>
      <c r="E139" s="212"/>
      <c r="F139" s="219"/>
      <c r="G139" s="212"/>
      <c r="H139" s="212"/>
      <c r="I139" s="212"/>
    </row>
    <row r="140" spans="1:9" ht="15">
      <c r="A140" s="193" t="s">
        <v>635</v>
      </c>
      <c r="B140" s="194" t="s">
        <v>303</v>
      </c>
      <c r="C140" s="193" t="s">
        <v>302</v>
      </c>
      <c r="D140" s="193" t="s">
        <v>301</v>
      </c>
      <c r="E140" s="214" t="s">
        <v>300</v>
      </c>
      <c r="F140" s="195" t="s">
        <v>299</v>
      </c>
      <c r="G140" s="194" t="s">
        <v>298</v>
      </c>
      <c r="H140" s="194" t="s">
        <v>297</v>
      </c>
      <c r="I140" s="194" t="s">
        <v>296</v>
      </c>
    </row>
    <row r="141" spans="1:9" ht="30">
      <c r="A141" s="196" t="s">
        <v>295</v>
      </c>
      <c r="B141" s="197">
        <v>98459</v>
      </c>
      <c r="C141" s="196" t="s">
        <v>168</v>
      </c>
      <c r="D141" s="196" t="s">
        <v>161</v>
      </c>
      <c r="E141" s="215" t="s">
        <v>634</v>
      </c>
      <c r="F141" s="198" t="s">
        <v>126</v>
      </c>
      <c r="G141" s="199"/>
      <c r="H141" s="200"/>
      <c r="I141" s="200">
        <f>SUM(I142:I150)</f>
        <v>93.62</v>
      </c>
    </row>
    <row r="142" spans="1:9" ht="28.5">
      <c r="A142" s="201" t="s">
        <v>287</v>
      </c>
      <c r="B142" s="202">
        <v>88239</v>
      </c>
      <c r="C142" s="201" t="s">
        <v>168</v>
      </c>
      <c r="D142" s="201" t="s">
        <v>430</v>
      </c>
      <c r="E142" s="217" t="s">
        <v>291</v>
      </c>
      <c r="F142" s="208" t="s">
        <v>290</v>
      </c>
      <c r="G142" s="203">
        <v>0.52081259999999996</v>
      </c>
      <c r="H142" s="205">
        <v>25.31</v>
      </c>
      <c r="I142" s="205">
        <f t="shared" ref="I142:I150" si="8">TRUNC(G142*H142,2)</f>
        <v>13.18</v>
      </c>
    </row>
    <row r="143" spans="1:9" ht="28.5">
      <c r="A143" s="201" t="s">
        <v>287</v>
      </c>
      <c r="B143" s="202">
        <v>88262</v>
      </c>
      <c r="C143" s="201" t="s">
        <v>168</v>
      </c>
      <c r="D143" s="201" t="s">
        <v>429</v>
      </c>
      <c r="E143" s="217" t="s">
        <v>291</v>
      </c>
      <c r="F143" s="208" t="s">
        <v>290</v>
      </c>
      <c r="G143" s="203">
        <v>0.71310484256532136</v>
      </c>
      <c r="H143" s="205">
        <v>33.24</v>
      </c>
      <c r="I143" s="205">
        <f t="shared" si="8"/>
        <v>23.7</v>
      </c>
    </row>
    <row r="144" spans="1:9" ht="42.75">
      <c r="A144" s="201" t="s">
        <v>287</v>
      </c>
      <c r="B144" s="202">
        <v>91692</v>
      </c>
      <c r="C144" s="201" t="s">
        <v>168</v>
      </c>
      <c r="D144" s="201" t="s">
        <v>428</v>
      </c>
      <c r="E144" s="217" t="s">
        <v>285</v>
      </c>
      <c r="F144" s="208" t="s">
        <v>288</v>
      </c>
      <c r="G144" s="203">
        <v>6.6E-3</v>
      </c>
      <c r="H144" s="205">
        <v>42.74</v>
      </c>
      <c r="I144" s="205">
        <f t="shared" si="8"/>
        <v>0.28000000000000003</v>
      </c>
    </row>
    <row r="145" spans="1:9" ht="42.75">
      <c r="A145" s="201" t="s">
        <v>287</v>
      </c>
      <c r="B145" s="202">
        <v>91693</v>
      </c>
      <c r="C145" s="201" t="s">
        <v>168</v>
      </c>
      <c r="D145" s="201" t="s">
        <v>427</v>
      </c>
      <c r="E145" s="217" t="s">
        <v>285</v>
      </c>
      <c r="F145" s="208" t="s">
        <v>284</v>
      </c>
      <c r="G145" s="203">
        <v>2.64E-2</v>
      </c>
      <c r="H145" s="205">
        <v>41.2</v>
      </c>
      <c r="I145" s="205">
        <f t="shared" si="8"/>
        <v>1.08</v>
      </c>
    </row>
    <row r="146" spans="1:9" ht="42.75">
      <c r="A146" s="201" t="s">
        <v>287</v>
      </c>
      <c r="B146" s="202">
        <v>94974</v>
      </c>
      <c r="C146" s="201" t="s">
        <v>168</v>
      </c>
      <c r="D146" s="201" t="s">
        <v>633</v>
      </c>
      <c r="E146" s="217" t="s">
        <v>317</v>
      </c>
      <c r="F146" s="208" t="s">
        <v>127</v>
      </c>
      <c r="G146" s="203">
        <v>6.1000000000000004E-3</v>
      </c>
      <c r="H146" s="205">
        <v>567.17999999999995</v>
      </c>
      <c r="I146" s="205">
        <f t="shared" si="8"/>
        <v>3.45</v>
      </c>
    </row>
    <row r="147" spans="1:9" ht="28.5">
      <c r="A147" s="201" t="s">
        <v>307</v>
      </c>
      <c r="B147" s="202">
        <v>4491</v>
      </c>
      <c r="C147" s="201" t="s">
        <v>168</v>
      </c>
      <c r="D147" s="201" t="s">
        <v>347</v>
      </c>
      <c r="E147" s="217" t="s">
        <v>305</v>
      </c>
      <c r="F147" s="208" t="s">
        <v>19</v>
      </c>
      <c r="G147" s="203">
        <v>1.2273000000000001</v>
      </c>
      <c r="H147" s="205">
        <v>10.1</v>
      </c>
      <c r="I147" s="205">
        <f t="shared" si="8"/>
        <v>12.39</v>
      </c>
    </row>
    <row r="148" spans="1:9">
      <c r="A148" s="201" t="s">
        <v>307</v>
      </c>
      <c r="B148" s="202">
        <v>5061</v>
      </c>
      <c r="C148" s="201" t="s">
        <v>168</v>
      </c>
      <c r="D148" s="201" t="s">
        <v>336</v>
      </c>
      <c r="E148" s="217" t="s">
        <v>305</v>
      </c>
      <c r="F148" s="208" t="s">
        <v>332</v>
      </c>
      <c r="G148" s="203">
        <v>6.8000000000000005E-2</v>
      </c>
      <c r="H148" s="205">
        <v>16</v>
      </c>
      <c r="I148" s="205">
        <f t="shared" si="8"/>
        <v>1.08</v>
      </c>
    </row>
    <row r="149" spans="1:9" ht="28.5">
      <c r="A149" s="201" t="s">
        <v>307</v>
      </c>
      <c r="B149" s="202">
        <v>6194</v>
      </c>
      <c r="C149" s="201" t="s">
        <v>168</v>
      </c>
      <c r="D149" s="201" t="s">
        <v>632</v>
      </c>
      <c r="E149" s="217" t="s">
        <v>305</v>
      </c>
      <c r="F149" s="208" t="s">
        <v>19</v>
      </c>
      <c r="G149" s="203">
        <v>2</v>
      </c>
      <c r="H149" s="205">
        <v>7.21</v>
      </c>
      <c r="I149" s="205">
        <f t="shared" si="8"/>
        <v>14.42</v>
      </c>
    </row>
    <row r="150" spans="1:9" ht="42.75">
      <c r="A150" s="201" t="s">
        <v>307</v>
      </c>
      <c r="B150" s="202">
        <v>7243</v>
      </c>
      <c r="C150" s="201" t="s">
        <v>168</v>
      </c>
      <c r="D150" s="201" t="s">
        <v>631</v>
      </c>
      <c r="E150" s="217" t="s">
        <v>305</v>
      </c>
      <c r="F150" s="208" t="s">
        <v>126</v>
      </c>
      <c r="G150" s="203">
        <v>0.58530000000000004</v>
      </c>
      <c r="H150" s="205">
        <v>41.08</v>
      </c>
      <c r="I150" s="205">
        <f t="shared" si="8"/>
        <v>24.04</v>
      </c>
    </row>
    <row r="151" spans="1:9">
      <c r="A151" s="209"/>
      <c r="B151" s="209"/>
      <c r="C151" s="209"/>
      <c r="D151" s="209"/>
      <c r="E151" s="209"/>
      <c r="F151" s="218"/>
      <c r="G151" s="210"/>
      <c r="H151" s="209"/>
      <c r="I151" s="210"/>
    </row>
    <row r="152" spans="1:9" ht="15" thickBot="1">
      <c r="A152" s="209"/>
      <c r="B152" s="209"/>
      <c r="C152" s="209"/>
      <c r="D152" s="209"/>
      <c r="E152" s="209"/>
      <c r="F152" s="218"/>
      <c r="G152" s="211"/>
      <c r="H152" s="211"/>
      <c r="I152" s="210"/>
    </row>
    <row r="153" spans="1:9" ht="15" thickTop="1">
      <c r="A153" s="212"/>
      <c r="B153" s="212"/>
      <c r="C153" s="212"/>
      <c r="D153" s="212"/>
      <c r="E153" s="212"/>
      <c r="F153" s="219"/>
      <c r="G153" s="212"/>
      <c r="H153" s="212"/>
      <c r="I153" s="212"/>
    </row>
    <row r="154" spans="1:9" ht="15">
      <c r="A154" s="193" t="s">
        <v>630</v>
      </c>
      <c r="B154" s="194" t="s">
        <v>303</v>
      </c>
      <c r="C154" s="193" t="s">
        <v>302</v>
      </c>
      <c r="D154" s="193" t="s">
        <v>301</v>
      </c>
      <c r="E154" s="214" t="s">
        <v>300</v>
      </c>
      <c r="F154" s="195" t="s">
        <v>299</v>
      </c>
      <c r="G154" s="194" t="s">
        <v>298</v>
      </c>
      <c r="H154" s="194" t="s">
        <v>297</v>
      </c>
      <c r="I154" s="194" t="s">
        <v>296</v>
      </c>
    </row>
    <row r="155" spans="1:9" ht="45">
      <c r="A155" s="196" t="s">
        <v>295</v>
      </c>
      <c r="B155" s="197">
        <v>103689</v>
      </c>
      <c r="C155" s="196" t="s">
        <v>168</v>
      </c>
      <c r="D155" s="196" t="s">
        <v>629</v>
      </c>
      <c r="E155" s="215" t="s">
        <v>628</v>
      </c>
      <c r="F155" s="198" t="s">
        <v>126</v>
      </c>
      <c r="G155" s="199"/>
      <c r="H155" s="200"/>
      <c r="I155" s="200">
        <f>SUM(I156:I162)</f>
        <v>447.54999999999995</v>
      </c>
    </row>
    <row r="156" spans="1:9" ht="28.5">
      <c r="A156" s="201" t="s">
        <v>287</v>
      </c>
      <c r="B156" s="202">
        <v>102234</v>
      </c>
      <c r="C156" s="201" t="s">
        <v>168</v>
      </c>
      <c r="D156" s="201" t="s">
        <v>627</v>
      </c>
      <c r="E156" s="217" t="s">
        <v>626</v>
      </c>
      <c r="F156" s="208" t="s">
        <v>126</v>
      </c>
      <c r="G156" s="203">
        <v>0.5</v>
      </c>
      <c r="H156" s="205">
        <v>25.67</v>
      </c>
      <c r="I156" s="205">
        <f t="shared" ref="I156:I162" si="9">TRUNC(G156*H156,2)</f>
        <v>12.83</v>
      </c>
    </row>
    <row r="157" spans="1:9" ht="28.5">
      <c r="A157" s="201" t="s">
        <v>287</v>
      </c>
      <c r="B157" s="202">
        <v>88262</v>
      </c>
      <c r="C157" s="201" t="s">
        <v>168</v>
      </c>
      <c r="D157" s="201" t="s">
        <v>429</v>
      </c>
      <c r="E157" s="217" t="s">
        <v>291</v>
      </c>
      <c r="F157" s="208" t="s">
        <v>290</v>
      </c>
      <c r="G157" s="203">
        <v>0.39633390000000002</v>
      </c>
      <c r="H157" s="205">
        <v>33.24</v>
      </c>
      <c r="I157" s="205">
        <f t="shared" si="9"/>
        <v>13.17</v>
      </c>
    </row>
    <row r="158" spans="1:9" ht="28.5">
      <c r="A158" s="201" t="s">
        <v>287</v>
      </c>
      <c r="B158" s="202">
        <v>88316</v>
      </c>
      <c r="C158" s="201" t="s">
        <v>168</v>
      </c>
      <c r="D158" s="201" t="s">
        <v>292</v>
      </c>
      <c r="E158" s="217" t="s">
        <v>291</v>
      </c>
      <c r="F158" s="208" t="s">
        <v>290</v>
      </c>
      <c r="G158" s="203">
        <v>1.0874267803233246</v>
      </c>
      <c r="H158" s="205">
        <v>24.91</v>
      </c>
      <c r="I158" s="205">
        <f t="shared" si="9"/>
        <v>27.08</v>
      </c>
    </row>
    <row r="159" spans="1:9" ht="28.5">
      <c r="A159" s="201" t="s">
        <v>307</v>
      </c>
      <c r="B159" s="202">
        <v>4509</v>
      </c>
      <c r="C159" s="201" t="s">
        <v>168</v>
      </c>
      <c r="D159" s="201" t="s">
        <v>443</v>
      </c>
      <c r="E159" s="217" t="s">
        <v>305</v>
      </c>
      <c r="F159" s="208" t="s">
        <v>19</v>
      </c>
      <c r="G159" s="203">
        <v>3.2082999999999999</v>
      </c>
      <c r="H159" s="205">
        <v>5.12</v>
      </c>
      <c r="I159" s="205">
        <f t="shared" si="9"/>
        <v>16.420000000000002</v>
      </c>
    </row>
    <row r="160" spans="1:9" ht="42.75">
      <c r="A160" s="201" t="s">
        <v>307</v>
      </c>
      <c r="B160" s="202">
        <v>4813</v>
      </c>
      <c r="C160" s="201" t="s">
        <v>168</v>
      </c>
      <c r="D160" s="201" t="s">
        <v>625</v>
      </c>
      <c r="E160" s="217" t="s">
        <v>305</v>
      </c>
      <c r="F160" s="208" t="s">
        <v>126</v>
      </c>
      <c r="G160" s="203">
        <v>1</v>
      </c>
      <c r="H160" s="205">
        <v>377.5</v>
      </c>
      <c r="I160" s="205">
        <f t="shared" si="9"/>
        <v>377.5</v>
      </c>
    </row>
    <row r="161" spans="1:9">
      <c r="A161" s="201" t="s">
        <v>307</v>
      </c>
      <c r="B161" s="202">
        <v>5065</v>
      </c>
      <c r="C161" s="201" t="s">
        <v>168</v>
      </c>
      <c r="D161" s="201" t="s">
        <v>624</v>
      </c>
      <c r="E161" s="217" t="s">
        <v>305</v>
      </c>
      <c r="F161" s="208" t="s">
        <v>332</v>
      </c>
      <c r="G161" s="203">
        <v>1.1299999999999999E-2</v>
      </c>
      <c r="H161" s="205">
        <v>30.96</v>
      </c>
      <c r="I161" s="205">
        <f t="shared" si="9"/>
        <v>0.34</v>
      </c>
    </row>
    <row r="162" spans="1:9">
      <c r="A162" s="201" t="s">
        <v>307</v>
      </c>
      <c r="B162" s="202">
        <v>5069</v>
      </c>
      <c r="C162" s="201" t="s">
        <v>168</v>
      </c>
      <c r="D162" s="201" t="s">
        <v>345</v>
      </c>
      <c r="E162" s="217" t="s">
        <v>305</v>
      </c>
      <c r="F162" s="208" t="s">
        <v>332</v>
      </c>
      <c r="G162" s="203">
        <v>1.32E-2</v>
      </c>
      <c r="H162" s="205">
        <v>16.59</v>
      </c>
      <c r="I162" s="205">
        <f t="shared" si="9"/>
        <v>0.21</v>
      </c>
    </row>
    <row r="163" spans="1:9">
      <c r="A163" s="209"/>
      <c r="B163" s="209"/>
      <c r="C163" s="209"/>
      <c r="D163" s="209"/>
      <c r="E163" s="209"/>
      <c r="F163" s="218"/>
      <c r="G163" s="210"/>
      <c r="H163" s="209"/>
      <c r="I163" s="210"/>
    </row>
    <row r="164" spans="1:9" ht="15" thickBot="1">
      <c r="A164" s="209"/>
      <c r="B164" s="209"/>
      <c r="C164" s="209"/>
      <c r="D164" s="209"/>
      <c r="E164" s="209"/>
      <c r="F164" s="218"/>
      <c r="G164" s="211"/>
      <c r="H164" s="211"/>
      <c r="I164" s="210"/>
    </row>
    <row r="165" spans="1:9" ht="15" thickTop="1">
      <c r="A165" s="212"/>
      <c r="B165" s="212"/>
      <c r="C165" s="212"/>
      <c r="D165" s="212"/>
      <c r="E165" s="212"/>
      <c r="F165" s="219"/>
      <c r="G165" s="212"/>
      <c r="H165" s="212"/>
      <c r="I165" s="212"/>
    </row>
    <row r="166" spans="1:9" ht="15">
      <c r="A166" s="193" t="s">
        <v>623</v>
      </c>
      <c r="B166" s="194" t="s">
        <v>303</v>
      </c>
      <c r="C166" s="193" t="s">
        <v>302</v>
      </c>
      <c r="D166" s="193" t="s">
        <v>301</v>
      </c>
      <c r="E166" s="214" t="s">
        <v>300</v>
      </c>
      <c r="F166" s="195" t="s">
        <v>299</v>
      </c>
      <c r="G166" s="194" t="s">
        <v>298</v>
      </c>
      <c r="H166" s="194" t="s">
        <v>297</v>
      </c>
      <c r="I166" s="194" t="s">
        <v>296</v>
      </c>
    </row>
    <row r="167" spans="1:9" ht="60">
      <c r="A167" s="196" t="s">
        <v>295</v>
      </c>
      <c r="B167" s="197">
        <v>3099</v>
      </c>
      <c r="C167" s="196" t="s">
        <v>172</v>
      </c>
      <c r="D167" s="196" t="s">
        <v>622</v>
      </c>
      <c r="E167" s="215" t="s">
        <v>621</v>
      </c>
      <c r="F167" s="198" t="s">
        <v>620</v>
      </c>
      <c r="G167" s="199"/>
      <c r="H167" s="200"/>
      <c r="I167" s="200">
        <f>SUM(I168:I171)</f>
        <v>945.33</v>
      </c>
    </row>
    <row r="168" spans="1:9" ht="28.5">
      <c r="A168" s="201" t="s">
        <v>287</v>
      </c>
      <c r="B168" s="202">
        <v>88253</v>
      </c>
      <c r="C168" s="201" t="s">
        <v>168</v>
      </c>
      <c r="D168" s="201" t="s">
        <v>619</v>
      </c>
      <c r="E168" s="217" t="s">
        <v>291</v>
      </c>
      <c r="F168" s="208" t="s">
        <v>769</v>
      </c>
      <c r="G168" s="203">
        <v>0.1018278</v>
      </c>
      <c r="H168" s="205">
        <v>4123.18</v>
      </c>
      <c r="I168" s="205">
        <f>TRUNC(G168*H168,2)</f>
        <v>419.85</v>
      </c>
    </row>
    <row r="169" spans="1:9" ht="28.5">
      <c r="A169" s="201" t="s">
        <v>287</v>
      </c>
      <c r="B169" s="202">
        <v>90781</v>
      </c>
      <c r="C169" s="201" t="s">
        <v>168</v>
      </c>
      <c r="D169" s="201" t="s">
        <v>618</v>
      </c>
      <c r="E169" s="217" t="s">
        <v>291</v>
      </c>
      <c r="F169" s="208" t="s">
        <v>769</v>
      </c>
      <c r="G169" s="203">
        <v>5.0969899999999999E-2</v>
      </c>
      <c r="H169" s="205">
        <v>7492.44</v>
      </c>
      <c r="I169" s="205">
        <f>TRUNC(G169*H169,2)</f>
        <v>381.88</v>
      </c>
    </row>
    <row r="170" spans="1:9">
      <c r="A170" s="201" t="s">
        <v>307</v>
      </c>
      <c r="B170" s="202">
        <v>4415</v>
      </c>
      <c r="C170" s="201" t="s">
        <v>172</v>
      </c>
      <c r="D170" s="201" t="s">
        <v>617</v>
      </c>
      <c r="E170" s="217" t="s">
        <v>468</v>
      </c>
      <c r="F170" s="208" t="s">
        <v>467</v>
      </c>
      <c r="G170" s="203">
        <v>8</v>
      </c>
      <c r="H170" s="205">
        <v>13.18</v>
      </c>
      <c r="I170" s="205">
        <f>TRUNC(G170*H170,2)</f>
        <v>105.44</v>
      </c>
    </row>
    <row r="171" spans="1:9">
      <c r="A171" s="201" t="s">
        <v>307</v>
      </c>
      <c r="B171" s="202">
        <v>14094</v>
      </c>
      <c r="C171" s="201" t="s">
        <v>172</v>
      </c>
      <c r="D171" s="201" t="s">
        <v>616</v>
      </c>
      <c r="E171" s="217" t="s">
        <v>468</v>
      </c>
      <c r="F171" s="208" t="s">
        <v>615</v>
      </c>
      <c r="G171" s="203">
        <v>8</v>
      </c>
      <c r="H171" s="205">
        <v>4.7699999999999996</v>
      </c>
      <c r="I171" s="205">
        <f>TRUNC(G171*H171,2)</f>
        <v>38.159999999999997</v>
      </c>
    </row>
    <row r="172" spans="1:9">
      <c r="A172" s="209"/>
      <c r="B172" s="209"/>
      <c r="C172" s="209"/>
      <c r="D172" s="209"/>
      <c r="E172" s="209"/>
      <c r="F172" s="218"/>
      <c r="G172" s="210"/>
      <c r="H172" s="209"/>
      <c r="I172" s="210"/>
    </row>
    <row r="173" spans="1:9" ht="15" thickBot="1">
      <c r="A173" s="209"/>
      <c r="B173" s="209"/>
      <c r="C173" s="209"/>
      <c r="D173" s="209"/>
      <c r="E173" s="209"/>
      <c r="F173" s="218"/>
      <c r="G173" s="211"/>
      <c r="H173" s="211"/>
      <c r="I173" s="210"/>
    </row>
    <row r="174" spans="1:9" ht="15" thickTop="1">
      <c r="A174" s="212"/>
      <c r="B174" s="212"/>
      <c r="C174" s="212"/>
      <c r="D174" s="212"/>
      <c r="E174" s="212"/>
      <c r="F174" s="219"/>
      <c r="G174" s="212"/>
      <c r="H174" s="212"/>
      <c r="I174" s="212"/>
    </row>
    <row r="175" spans="1:9" ht="15">
      <c r="A175" s="193" t="s">
        <v>614</v>
      </c>
      <c r="B175" s="194" t="s">
        <v>303</v>
      </c>
      <c r="C175" s="193" t="s">
        <v>302</v>
      </c>
      <c r="D175" s="193" t="s">
        <v>301</v>
      </c>
      <c r="E175" s="214" t="s">
        <v>300</v>
      </c>
      <c r="F175" s="195" t="s">
        <v>299</v>
      </c>
      <c r="G175" s="194" t="s">
        <v>298</v>
      </c>
      <c r="H175" s="194" t="s">
        <v>297</v>
      </c>
      <c r="I175" s="194" t="s">
        <v>296</v>
      </c>
    </row>
    <row r="176" spans="1:9" ht="30">
      <c r="A176" s="196" t="s">
        <v>295</v>
      </c>
      <c r="B176" s="197">
        <v>6095</v>
      </c>
      <c r="C176" s="196" t="s">
        <v>172</v>
      </c>
      <c r="D176" s="196" t="s">
        <v>613</v>
      </c>
      <c r="E176" s="215" t="s">
        <v>612</v>
      </c>
      <c r="F176" s="198" t="s">
        <v>313</v>
      </c>
      <c r="G176" s="199"/>
      <c r="H176" s="200"/>
      <c r="I176" s="200">
        <f>SUM(I177:I178)</f>
        <v>157.38</v>
      </c>
    </row>
    <row r="177" spans="1:9" ht="28.5">
      <c r="A177" s="201" t="s">
        <v>287</v>
      </c>
      <c r="B177" s="202">
        <v>6124</v>
      </c>
      <c r="C177" s="201" t="s">
        <v>172</v>
      </c>
      <c r="D177" s="201" t="s">
        <v>611</v>
      </c>
      <c r="E177" s="217" t="s">
        <v>314</v>
      </c>
      <c r="F177" s="208" t="s">
        <v>313</v>
      </c>
      <c r="G177" s="203">
        <v>1</v>
      </c>
      <c r="H177" s="205">
        <v>23.81</v>
      </c>
      <c r="I177" s="205">
        <f>TRUNC(G177*H177,2)</f>
        <v>23.81</v>
      </c>
    </row>
    <row r="178" spans="1:9" ht="28.5">
      <c r="A178" s="201" t="s">
        <v>307</v>
      </c>
      <c r="B178" s="202">
        <v>11882</v>
      </c>
      <c r="C178" s="201" t="s">
        <v>168</v>
      </c>
      <c r="D178" s="201" t="s">
        <v>610</v>
      </c>
      <c r="E178" s="217" t="s">
        <v>305</v>
      </c>
      <c r="F178" s="208" t="s">
        <v>30</v>
      </c>
      <c r="G178" s="203">
        <v>1</v>
      </c>
      <c r="H178" s="205">
        <v>133.57</v>
      </c>
      <c r="I178" s="205">
        <f>TRUNC(G178*H178,2)</f>
        <v>133.57</v>
      </c>
    </row>
    <row r="179" spans="1:9">
      <c r="A179" s="209"/>
      <c r="B179" s="209"/>
      <c r="C179" s="209"/>
      <c r="D179" s="209"/>
      <c r="E179" s="209"/>
      <c r="F179" s="218"/>
      <c r="G179" s="210"/>
      <c r="H179" s="209"/>
      <c r="I179" s="210"/>
    </row>
    <row r="180" spans="1:9" ht="15" thickBot="1">
      <c r="A180" s="209"/>
      <c r="B180" s="209"/>
      <c r="C180" s="209"/>
      <c r="D180" s="209"/>
      <c r="E180" s="209"/>
      <c r="F180" s="218"/>
      <c r="G180" s="211"/>
      <c r="H180" s="211"/>
      <c r="I180" s="210"/>
    </row>
    <row r="181" spans="1:9" ht="15" thickTop="1">
      <c r="A181" s="212"/>
      <c r="B181" s="212"/>
      <c r="C181" s="212"/>
      <c r="D181" s="212"/>
      <c r="E181" s="212"/>
      <c r="F181" s="219"/>
      <c r="G181" s="212"/>
      <c r="H181" s="212"/>
      <c r="I181" s="212"/>
    </row>
    <row r="182" spans="1:9" ht="15">
      <c r="A182" s="193" t="s">
        <v>609</v>
      </c>
      <c r="B182" s="194" t="s">
        <v>303</v>
      </c>
      <c r="C182" s="193" t="s">
        <v>302</v>
      </c>
      <c r="D182" s="193" t="s">
        <v>301</v>
      </c>
      <c r="E182" s="214" t="s">
        <v>300</v>
      </c>
      <c r="F182" s="195" t="s">
        <v>299</v>
      </c>
      <c r="G182" s="194" t="s">
        <v>298</v>
      </c>
      <c r="H182" s="194" t="s">
        <v>297</v>
      </c>
      <c r="I182" s="194" t="s">
        <v>296</v>
      </c>
    </row>
    <row r="183" spans="1:9" ht="60">
      <c r="A183" s="196" t="s">
        <v>295</v>
      </c>
      <c r="B183" s="197">
        <v>7119</v>
      </c>
      <c r="C183" s="196" t="s">
        <v>172</v>
      </c>
      <c r="D183" s="196" t="s">
        <v>608</v>
      </c>
      <c r="E183" s="215" t="s">
        <v>607</v>
      </c>
      <c r="F183" s="198" t="s">
        <v>137</v>
      </c>
      <c r="G183" s="199"/>
      <c r="H183" s="200"/>
      <c r="I183" s="200">
        <f>SUM(I184:I188)</f>
        <v>77.75</v>
      </c>
    </row>
    <row r="184" spans="1:9" ht="28.5">
      <c r="A184" s="201" t="s">
        <v>287</v>
      </c>
      <c r="B184" s="202">
        <v>72</v>
      </c>
      <c r="C184" s="201" t="s">
        <v>172</v>
      </c>
      <c r="D184" s="201" t="s">
        <v>606</v>
      </c>
      <c r="E184" s="217" t="s">
        <v>453</v>
      </c>
      <c r="F184" s="208" t="s">
        <v>127</v>
      </c>
      <c r="G184" s="203">
        <v>0.6825</v>
      </c>
      <c r="H184" s="205">
        <v>59.1</v>
      </c>
      <c r="I184" s="205">
        <f>TRUNC(G184*H184,2)</f>
        <v>40.33</v>
      </c>
    </row>
    <row r="185" spans="1:9" ht="28.5">
      <c r="A185" s="201" t="s">
        <v>287</v>
      </c>
      <c r="B185" s="202">
        <v>2497</v>
      </c>
      <c r="C185" s="201" t="s">
        <v>172</v>
      </c>
      <c r="D185" s="201" t="s">
        <v>605</v>
      </c>
      <c r="E185" s="217" t="s">
        <v>604</v>
      </c>
      <c r="F185" s="208" t="s">
        <v>127</v>
      </c>
      <c r="G185" s="203">
        <v>1</v>
      </c>
      <c r="H185" s="205">
        <v>2.4700000000000002</v>
      </c>
      <c r="I185" s="205">
        <f>TRUNC(G185*H185,2)</f>
        <v>2.4700000000000002</v>
      </c>
    </row>
    <row r="186" spans="1:9" ht="28.5">
      <c r="A186" s="201" t="s">
        <v>287</v>
      </c>
      <c r="B186" s="202">
        <v>5147</v>
      </c>
      <c r="C186" s="201" t="s">
        <v>172</v>
      </c>
      <c r="D186" s="201" t="s">
        <v>603</v>
      </c>
      <c r="E186" s="217" t="s">
        <v>602</v>
      </c>
      <c r="F186" s="208" t="s">
        <v>137</v>
      </c>
      <c r="G186" s="203">
        <v>1</v>
      </c>
      <c r="H186" s="205">
        <v>4.53</v>
      </c>
      <c r="I186" s="205">
        <f>TRUNC(G186*H186,2)</f>
        <v>4.53</v>
      </c>
    </row>
    <row r="187" spans="1:9" ht="28.5">
      <c r="A187" s="201" t="s">
        <v>287</v>
      </c>
      <c r="B187" s="202">
        <v>5158</v>
      </c>
      <c r="C187" s="201" t="s">
        <v>172</v>
      </c>
      <c r="D187" s="201" t="s">
        <v>601</v>
      </c>
      <c r="E187" s="217" t="s">
        <v>600</v>
      </c>
      <c r="F187" s="208" t="s">
        <v>137</v>
      </c>
      <c r="G187" s="203">
        <v>1</v>
      </c>
      <c r="H187" s="205">
        <v>3.75</v>
      </c>
      <c r="I187" s="205">
        <f>TRUNC(G187*H187,2)</f>
        <v>3.75</v>
      </c>
    </row>
    <row r="188" spans="1:9" ht="28.5">
      <c r="A188" s="201" t="s">
        <v>287</v>
      </c>
      <c r="B188" s="202">
        <v>5301</v>
      </c>
      <c r="C188" s="201" t="s">
        <v>172</v>
      </c>
      <c r="D188" s="201" t="s">
        <v>599</v>
      </c>
      <c r="E188" s="217" t="s">
        <v>598</v>
      </c>
      <c r="F188" s="208" t="s">
        <v>137</v>
      </c>
      <c r="G188" s="203">
        <v>0.6825</v>
      </c>
      <c r="H188" s="205">
        <v>39.090000000000003</v>
      </c>
      <c r="I188" s="205">
        <f>TRUNC(G188*H188,2)</f>
        <v>26.67</v>
      </c>
    </row>
    <row r="189" spans="1:9">
      <c r="A189" s="209"/>
      <c r="B189" s="209"/>
      <c r="C189" s="209"/>
      <c r="D189" s="209"/>
      <c r="E189" s="209"/>
      <c r="F189" s="218"/>
      <c r="G189" s="210"/>
      <c r="H189" s="209"/>
      <c r="I189" s="210"/>
    </row>
    <row r="190" spans="1:9" ht="15" thickBot="1">
      <c r="A190" s="209"/>
      <c r="B190" s="209"/>
      <c r="C190" s="209"/>
      <c r="D190" s="209"/>
      <c r="E190" s="209"/>
      <c r="F190" s="218"/>
      <c r="G190" s="211"/>
      <c r="H190" s="211"/>
      <c r="I190" s="210"/>
    </row>
    <row r="191" spans="1:9" ht="15" thickTop="1">
      <c r="A191" s="212"/>
      <c r="B191" s="212"/>
      <c r="C191" s="212"/>
      <c r="D191" s="212"/>
      <c r="E191" s="212"/>
      <c r="F191" s="219"/>
      <c r="G191" s="212"/>
      <c r="H191" s="212"/>
      <c r="I191" s="212"/>
    </row>
    <row r="192" spans="1:9" ht="15">
      <c r="A192" s="193" t="s">
        <v>597</v>
      </c>
      <c r="B192" s="194" t="s">
        <v>303</v>
      </c>
      <c r="C192" s="193" t="s">
        <v>302</v>
      </c>
      <c r="D192" s="193" t="s">
        <v>301</v>
      </c>
      <c r="E192" s="214" t="s">
        <v>300</v>
      </c>
      <c r="F192" s="195" t="s">
        <v>299</v>
      </c>
      <c r="G192" s="194" t="s">
        <v>298</v>
      </c>
      <c r="H192" s="194" t="s">
        <v>297</v>
      </c>
      <c r="I192" s="194" t="s">
        <v>296</v>
      </c>
    </row>
    <row r="193" spans="1:9" ht="15">
      <c r="A193" s="196" t="s">
        <v>295</v>
      </c>
      <c r="B193" s="197">
        <v>10039</v>
      </c>
      <c r="C193" s="196" t="s">
        <v>172</v>
      </c>
      <c r="D193" s="196" t="s">
        <v>596</v>
      </c>
      <c r="E193" s="215" t="s">
        <v>595</v>
      </c>
      <c r="F193" s="198" t="s">
        <v>549</v>
      </c>
      <c r="G193" s="199"/>
      <c r="H193" s="200"/>
      <c r="I193" s="200">
        <f>SUM(I194)</f>
        <v>30</v>
      </c>
    </row>
    <row r="194" spans="1:9" ht="28.5">
      <c r="A194" s="217" t="s">
        <v>307</v>
      </c>
      <c r="B194" s="217">
        <v>10503</v>
      </c>
      <c r="C194" s="217" t="s">
        <v>172</v>
      </c>
      <c r="D194" s="217" t="s">
        <v>594</v>
      </c>
      <c r="E194" s="217" t="s">
        <v>593</v>
      </c>
      <c r="F194" s="208" t="s">
        <v>549</v>
      </c>
      <c r="G194" s="230">
        <v>1</v>
      </c>
      <c r="H194" s="231">
        <v>30</v>
      </c>
      <c r="I194" s="205">
        <f>TRUNC(G194*H194,2)</f>
        <v>30</v>
      </c>
    </row>
    <row r="195" spans="1:9">
      <c r="A195" s="211"/>
      <c r="B195" s="211"/>
      <c r="C195" s="211"/>
      <c r="D195" s="211"/>
      <c r="E195" s="209"/>
      <c r="F195" s="218"/>
      <c r="G195" s="210"/>
      <c r="H195" s="209"/>
      <c r="I195" s="210"/>
    </row>
    <row r="196" spans="1:9" ht="15" thickBot="1">
      <c r="A196" s="209"/>
      <c r="B196" s="209"/>
      <c r="C196" s="209"/>
      <c r="D196" s="209"/>
      <c r="E196" s="209"/>
      <c r="F196" s="218"/>
      <c r="G196" s="211"/>
      <c r="H196" s="211"/>
      <c r="I196" s="210"/>
    </row>
    <row r="197" spans="1:9" ht="15" thickTop="1">
      <c r="A197" s="232"/>
      <c r="B197" s="232"/>
      <c r="C197" s="232"/>
      <c r="D197" s="232"/>
      <c r="E197" s="232"/>
      <c r="F197" s="219"/>
      <c r="G197" s="232"/>
      <c r="H197" s="232"/>
      <c r="I197" s="212"/>
    </row>
    <row r="198" spans="1:9" ht="15">
      <c r="A198" s="214" t="s">
        <v>592</v>
      </c>
      <c r="B198" s="194" t="s">
        <v>303</v>
      </c>
      <c r="C198" s="214" t="s">
        <v>302</v>
      </c>
      <c r="D198" s="214" t="s">
        <v>301</v>
      </c>
      <c r="E198" s="214" t="s">
        <v>300</v>
      </c>
      <c r="F198" s="195" t="s">
        <v>299</v>
      </c>
      <c r="G198" s="194" t="s">
        <v>298</v>
      </c>
      <c r="H198" s="194" t="s">
        <v>297</v>
      </c>
      <c r="I198" s="194" t="s">
        <v>296</v>
      </c>
    </row>
    <row r="199" spans="1:9" ht="45">
      <c r="A199" s="215" t="s">
        <v>295</v>
      </c>
      <c r="B199" s="215">
        <v>100576</v>
      </c>
      <c r="C199" s="215" t="s">
        <v>168</v>
      </c>
      <c r="D199" s="215" t="s">
        <v>591</v>
      </c>
      <c r="E199" s="215" t="s">
        <v>563</v>
      </c>
      <c r="F199" s="198" t="s">
        <v>126</v>
      </c>
      <c r="G199" s="233"/>
      <c r="H199" s="234"/>
      <c r="I199" s="200">
        <f>SUM(I200:I206)</f>
        <v>3.28</v>
      </c>
    </row>
    <row r="200" spans="1:9" ht="57">
      <c r="A200" s="217" t="s">
        <v>287</v>
      </c>
      <c r="B200" s="217">
        <v>5901</v>
      </c>
      <c r="C200" s="217" t="s">
        <v>168</v>
      </c>
      <c r="D200" s="217" t="s">
        <v>405</v>
      </c>
      <c r="E200" s="217" t="s">
        <v>285</v>
      </c>
      <c r="F200" s="208" t="s">
        <v>288</v>
      </c>
      <c r="G200" s="230">
        <v>1.0702000000000001E-3</v>
      </c>
      <c r="H200" s="231">
        <v>384.65</v>
      </c>
      <c r="I200" s="205">
        <f t="shared" ref="I200:I206" si="10">TRUNC(G200*H200,2)</f>
        <v>0.41</v>
      </c>
    </row>
    <row r="201" spans="1:9" ht="57">
      <c r="A201" s="217" t="s">
        <v>287</v>
      </c>
      <c r="B201" s="217">
        <v>5903</v>
      </c>
      <c r="C201" s="217" t="s">
        <v>168</v>
      </c>
      <c r="D201" s="217" t="s">
        <v>404</v>
      </c>
      <c r="E201" s="217" t="s">
        <v>285</v>
      </c>
      <c r="F201" s="208" t="s">
        <v>284</v>
      </c>
      <c r="G201" s="230">
        <v>7.5449999999999996E-3</v>
      </c>
      <c r="H201" s="231">
        <v>79.84</v>
      </c>
      <c r="I201" s="205">
        <f t="shared" si="10"/>
        <v>0.6</v>
      </c>
    </row>
    <row r="202" spans="1:9" ht="42.75">
      <c r="A202" s="217" t="s">
        <v>287</v>
      </c>
      <c r="B202" s="217">
        <v>5932</v>
      </c>
      <c r="C202" s="217" t="s">
        <v>168</v>
      </c>
      <c r="D202" s="217" t="s">
        <v>562</v>
      </c>
      <c r="E202" s="217" t="s">
        <v>285</v>
      </c>
      <c r="F202" s="208" t="s">
        <v>288</v>
      </c>
      <c r="G202" s="230">
        <v>3.0249999999999998E-4</v>
      </c>
      <c r="H202" s="231">
        <v>309.48</v>
      </c>
      <c r="I202" s="205">
        <f t="shared" si="10"/>
        <v>0.09</v>
      </c>
    </row>
    <row r="203" spans="1:9" ht="42.75">
      <c r="A203" s="201" t="s">
        <v>287</v>
      </c>
      <c r="B203" s="202">
        <v>5934</v>
      </c>
      <c r="C203" s="201" t="s">
        <v>168</v>
      </c>
      <c r="D203" s="201" t="s">
        <v>561</v>
      </c>
      <c r="E203" s="217" t="s">
        <v>285</v>
      </c>
      <c r="F203" s="208" t="s">
        <v>284</v>
      </c>
      <c r="G203" s="230">
        <v>8.3126999999999993E-3</v>
      </c>
      <c r="H203" s="231">
        <v>123.29</v>
      </c>
      <c r="I203" s="205">
        <f t="shared" si="10"/>
        <v>1.02</v>
      </c>
    </row>
    <row r="204" spans="1:9" ht="57">
      <c r="A204" s="201" t="s">
        <v>287</v>
      </c>
      <c r="B204" s="202">
        <v>73436</v>
      </c>
      <c r="C204" s="201" t="s">
        <v>168</v>
      </c>
      <c r="D204" s="201" t="s">
        <v>590</v>
      </c>
      <c r="E204" s="217" t="s">
        <v>285</v>
      </c>
      <c r="F204" s="208" t="s">
        <v>288</v>
      </c>
      <c r="G204" s="230">
        <v>2.5195E-3</v>
      </c>
      <c r="H204" s="231">
        <v>190</v>
      </c>
      <c r="I204" s="205">
        <f t="shared" si="10"/>
        <v>0.47</v>
      </c>
    </row>
    <row r="205" spans="1:9" ht="28.5">
      <c r="A205" s="217" t="s">
        <v>287</v>
      </c>
      <c r="B205" s="217">
        <v>88316</v>
      </c>
      <c r="C205" s="217" t="s">
        <v>168</v>
      </c>
      <c r="D205" s="217" t="s">
        <v>292</v>
      </c>
      <c r="E205" s="217" t="s">
        <v>291</v>
      </c>
      <c r="F205" s="208" t="s">
        <v>290</v>
      </c>
      <c r="G205" s="230">
        <v>8.454722000000043E-3</v>
      </c>
      <c r="H205" s="231">
        <v>24.91</v>
      </c>
      <c r="I205" s="205">
        <f t="shared" si="10"/>
        <v>0.21</v>
      </c>
    </row>
    <row r="206" spans="1:9" ht="57">
      <c r="A206" s="201" t="s">
        <v>287</v>
      </c>
      <c r="B206" s="202">
        <v>93244</v>
      </c>
      <c r="C206" s="201" t="s">
        <v>168</v>
      </c>
      <c r="D206" s="201" t="s">
        <v>589</v>
      </c>
      <c r="E206" s="217" t="s">
        <v>285</v>
      </c>
      <c r="F206" s="208" t="s">
        <v>284</v>
      </c>
      <c r="G206" s="203">
        <v>6.0956999999999999E-3</v>
      </c>
      <c r="H206" s="205">
        <v>78.75</v>
      </c>
      <c r="I206" s="205">
        <f t="shared" si="10"/>
        <v>0.48</v>
      </c>
    </row>
    <row r="207" spans="1:9">
      <c r="A207" s="209"/>
      <c r="B207" s="209"/>
      <c r="C207" s="209"/>
      <c r="D207" s="209"/>
      <c r="E207" s="209"/>
      <c r="F207" s="218"/>
      <c r="G207" s="210"/>
      <c r="H207" s="209"/>
      <c r="I207" s="210"/>
    </row>
    <row r="208" spans="1:9" ht="15" thickBot="1">
      <c r="A208" s="209"/>
      <c r="B208" s="209"/>
      <c r="C208" s="209"/>
      <c r="D208" s="209"/>
      <c r="E208" s="209"/>
      <c r="F208" s="218"/>
      <c r="G208" s="211"/>
      <c r="H208" s="211"/>
      <c r="I208" s="210"/>
    </row>
    <row r="209" spans="1:9" ht="15" thickTop="1">
      <c r="A209" s="212"/>
      <c r="B209" s="212"/>
      <c r="C209" s="212"/>
      <c r="D209" s="212"/>
      <c r="E209" s="212"/>
      <c r="F209" s="219"/>
      <c r="G209" s="212"/>
      <c r="H209" s="212"/>
      <c r="I209" s="212"/>
    </row>
    <row r="210" spans="1:9" ht="15">
      <c r="A210" s="193" t="s">
        <v>588</v>
      </c>
      <c r="B210" s="194" t="s">
        <v>303</v>
      </c>
      <c r="C210" s="193" t="s">
        <v>302</v>
      </c>
      <c r="D210" s="193" t="s">
        <v>301</v>
      </c>
      <c r="E210" s="214" t="s">
        <v>300</v>
      </c>
      <c r="F210" s="195" t="s">
        <v>299</v>
      </c>
      <c r="G210" s="194" t="s">
        <v>298</v>
      </c>
      <c r="H210" s="194" t="s">
        <v>297</v>
      </c>
      <c r="I210" s="194" t="s">
        <v>296</v>
      </c>
    </row>
    <row r="211" spans="1:9" ht="75">
      <c r="A211" s="196" t="s">
        <v>295</v>
      </c>
      <c r="B211" s="197">
        <v>101273</v>
      </c>
      <c r="C211" s="196" t="s">
        <v>168</v>
      </c>
      <c r="D211" s="196" t="s">
        <v>160</v>
      </c>
      <c r="E211" s="215" t="s">
        <v>587</v>
      </c>
      <c r="F211" s="198" t="s">
        <v>127</v>
      </c>
      <c r="G211" s="199"/>
      <c r="H211" s="200"/>
      <c r="I211" s="200">
        <f>SUM(I212:I216)</f>
        <v>20.060000000000002</v>
      </c>
    </row>
    <row r="212" spans="1:9" ht="28.5">
      <c r="A212" s="201" t="s">
        <v>287</v>
      </c>
      <c r="B212" s="202">
        <v>88316</v>
      </c>
      <c r="C212" s="201" t="s">
        <v>168</v>
      </c>
      <c r="D212" s="201" t="s">
        <v>292</v>
      </c>
      <c r="E212" s="217" t="s">
        <v>291</v>
      </c>
      <c r="F212" s="208" t="s">
        <v>290</v>
      </c>
      <c r="G212" s="203">
        <v>1.0795435555555476E-2</v>
      </c>
      <c r="H212" s="205">
        <v>24.91</v>
      </c>
      <c r="I212" s="205">
        <f>TRUNC(G212*H212,2)</f>
        <v>0.26</v>
      </c>
    </row>
    <row r="213" spans="1:9" ht="42.75">
      <c r="A213" s="201" t="s">
        <v>287</v>
      </c>
      <c r="B213" s="202">
        <v>88907</v>
      </c>
      <c r="C213" s="201" t="s">
        <v>168</v>
      </c>
      <c r="D213" s="201" t="s">
        <v>586</v>
      </c>
      <c r="E213" s="217" t="s">
        <v>285</v>
      </c>
      <c r="F213" s="208" t="s">
        <v>288</v>
      </c>
      <c r="G213" s="203">
        <v>8.6E-3</v>
      </c>
      <c r="H213" s="205">
        <v>278.79000000000002</v>
      </c>
      <c r="I213" s="205">
        <f>TRUNC(G213*H213,2)</f>
        <v>2.39</v>
      </c>
    </row>
    <row r="214" spans="1:9" ht="42.75">
      <c r="A214" s="201" t="s">
        <v>287</v>
      </c>
      <c r="B214" s="202">
        <v>88908</v>
      </c>
      <c r="C214" s="201" t="s">
        <v>168</v>
      </c>
      <c r="D214" s="201" t="s">
        <v>585</v>
      </c>
      <c r="E214" s="217" t="s">
        <v>285</v>
      </c>
      <c r="F214" s="208" t="s">
        <v>284</v>
      </c>
      <c r="G214" s="203">
        <v>2.2000000000000001E-3</v>
      </c>
      <c r="H214" s="205">
        <v>102.91</v>
      </c>
      <c r="I214" s="205">
        <f>TRUNC(G214*H214,2)</f>
        <v>0.22</v>
      </c>
    </row>
    <row r="215" spans="1:9" ht="57">
      <c r="A215" s="201" t="s">
        <v>287</v>
      </c>
      <c r="B215" s="202">
        <v>91386</v>
      </c>
      <c r="C215" s="201" t="s">
        <v>168</v>
      </c>
      <c r="D215" s="201" t="s">
        <v>513</v>
      </c>
      <c r="E215" s="217" t="s">
        <v>285</v>
      </c>
      <c r="F215" s="208" t="s">
        <v>288</v>
      </c>
      <c r="G215" s="203">
        <v>5.0900000000000001E-2</v>
      </c>
      <c r="H215" s="205">
        <v>316.75</v>
      </c>
      <c r="I215" s="205">
        <f>TRUNC(G215*H215,2)</f>
        <v>16.12</v>
      </c>
    </row>
    <row r="216" spans="1:9" ht="57">
      <c r="A216" s="201" t="s">
        <v>287</v>
      </c>
      <c r="B216" s="202">
        <v>91387</v>
      </c>
      <c r="C216" s="201" t="s">
        <v>168</v>
      </c>
      <c r="D216" s="201" t="s">
        <v>538</v>
      </c>
      <c r="E216" s="217" t="s">
        <v>285</v>
      </c>
      <c r="F216" s="208" t="s">
        <v>284</v>
      </c>
      <c r="G216" s="203">
        <v>1.3599999999999999E-2</v>
      </c>
      <c r="H216" s="205">
        <v>79.14</v>
      </c>
      <c r="I216" s="205">
        <f>TRUNC(G216*H216,2)</f>
        <v>1.07</v>
      </c>
    </row>
    <row r="217" spans="1:9">
      <c r="A217" s="209"/>
      <c r="B217" s="209"/>
      <c r="C217" s="209"/>
      <c r="D217" s="209"/>
      <c r="E217" s="209"/>
      <c r="F217" s="218"/>
      <c r="G217" s="210"/>
      <c r="H217" s="209"/>
      <c r="I217" s="210"/>
    </row>
    <row r="218" spans="1:9" ht="15" thickBot="1">
      <c r="A218" s="209"/>
      <c r="B218" s="209"/>
      <c r="C218" s="209"/>
      <c r="D218" s="209"/>
      <c r="E218" s="209"/>
      <c r="F218" s="218"/>
      <c r="G218" s="211"/>
      <c r="H218" s="211"/>
      <c r="I218" s="210"/>
    </row>
    <row r="219" spans="1:9" ht="15" thickTop="1">
      <c r="A219" s="212"/>
      <c r="B219" s="212"/>
      <c r="C219" s="212"/>
      <c r="D219" s="212"/>
      <c r="E219" s="212"/>
      <c r="F219" s="219"/>
      <c r="G219" s="212"/>
      <c r="H219" s="212"/>
      <c r="I219" s="212"/>
    </row>
    <row r="220" spans="1:9" ht="15">
      <c r="A220" s="193" t="s">
        <v>584</v>
      </c>
      <c r="B220" s="194" t="s">
        <v>303</v>
      </c>
      <c r="C220" s="193" t="s">
        <v>302</v>
      </c>
      <c r="D220" s="193" t="s">
        <v>301</v>
      </c>
      <c r="E220" s="214" t="s">
        <v>300</v>
      </c>
      <c r="F220" s="195" t="s">
        <v>299</v>
      </c>
      <c r="G220" s="194" t="s">
        <v>298</v>
      </c>
      <c r="H220" s="194" t="s">
        <v>297</v>
      </c>
      <c r="I220" s="194" t="s">
        <v>296</v>
      </c>
    </row>
    <row r="221" spans="1:9" ht="15">
      <c r="A221" s="196" t="s">
        <v>295</v>
      </c>
      <c r="B221" s="197">
        <v>12100</v>
      </c>
      <c r="C221" s="196" t="s">
        <v>172</v>
      </c>
      <c r="D221" s="196" t="s">
        <v>583</v>
      </c>
      <c r="E221" s="215" t="s">
        <v>582</v>
      </c>
      <c r="F221" s="198" t="s">
        <v>127</v>
      </c>
      <c r="G221" s="199"/>
      <c r="H221" s="200"/>
      <c r="I221" s="200">
        <f>SUM(I222:I230)</f>
        <v>33.57</v>
      </c>
    </row>
    <row r="222" spans="1:9" ht="28.5">
      <c r="A222" s="201" t="s">
        <v>287</v>
      </c>
      <c r="B222" s="202">
        <v>90776</v>
      </c>
      <c r="C222" s="201" t="s">
        <v>168</v>
      </c>
      <c r="D222" s="201" t="s">
        <v>308</v>
      </c>
      <c r="E222" s="217" t="s">
        <v>291</v>
      </c>
      <c r="F222" s="208" t="s">
        <v>290</v>
      </c>
      <c r="G222" s="203">
        <v>2.6521900374999276E-2</v>
      </c>
      <c r="H222" s="205">
        <v>45.98</v>
      </c>
      <c r="I222" s="205">
        <f t="shared" ref="I222:I230" si="11">TRUNC(G222*H222,2)</f>
        <v>1.21</v>
      </c>
    </row>
    <row r="223" spans="1:9" ht="28.5">
      <c r="A223" s="201" t="s">
        <v>287</v>
      </c>
      <c r="B223" s="202">
        <v>88316</v>
      </c>
      <c r="C223" s="201" t="s">
        <v>168</v>
      </c>
      <c r="D223" s="201" t="s">
        <v>292</v>
      </c>
      <c r="E223" s="217" t="s">
        <v>291</v>
      </c>
      <c r="F223" s="208" t="s">
        <v>290</v>
      </c>
      <c r="G223" s="203">
        <v>7.1302272000000541E-2</v>
      </c>
      <c r="H223" s="205">
        <v>24.91</v>
      </c>
      <c r="I223" s="205">
        <f t="shared" si="11"/>
        <v>1.77</v>
      </c>
    </row>
    <row r="224" spans="1:9" ht="28.5">
      <c r="A224" s="201" t="s">
        <v>307</v>
      </c>
      <c r="B224" s="202">
        <v>2458</v>
      </c>
      <c r="C224" s="201" t="s">
        <v>172</v>
      </c>
      <c r="D224" s="201" t="s">
        <v>473</v>
      </c>
      <c r="E224" s="217" t="s">
        <v>468</v>
      </c>
      <c r="F224" s="208" t="s">
        <v>467</v>
      </c>
      <c r="G224" s="203">
        <v>5.9524000000000001E-3</v>
      </c>
      <c r="H224" s="205">
        <v>77.84</v>
      </c>
      <c r="I224" s="205">
        <f t="shared" si="11"/>
        <v>0.46</v>
      </c>
    </row>
    <row r="225" spans="1:9">
      <c r="A225" s="201" t="s">
        <v>307</v>
      </c>
      <c r="B225" s="202">
        <v>2469</v>
      </c>
      <c r="C225" s="201" t="s">
        <v>172</v>
      </c>
      <c r="D225" s="201" t="s">
        <v>472</v>
      </c>
      <c r="E225" s="217" t="s">
        <v>468</v>
      </c>
      <c r="F225" s="208" t="s">
        <v>467</v>
      </c>
      <c r="G225" s="203">
        <v>5.9524000000000001E-3</v>
      </c>
      <c r="H225" s="205">
        <v>15.35</v>
      </c>
      <c r="I225" s="205">
        <f t="shared" si="11"/>
        <v>0.09</v>
      </c>
    </row>
    <row r="226" spans="1:9" ht="28.5">
      <c r="A226" s="201" t="s">
        <v>307</v>
      </c>
      <c r="B226" s="202">
        <v>2475</v>
      </c>
      <c r="C226" s="201" t="s">
        <v>172</v>
      </c>
      <c r="D226" s="201" t="s">
        <v>471</v>
      </c>
      <c r="E226" s="217" t="s">
        <v>468</v>
      </c>
      <c r="F226" s="208" t="s">
        <v>467</v>
      </c>
      <c r="G226" s="203">
        <v>5.9524000000000001E-3</v>
      </c>
      <c r="H226" s="205">
        <v>150.88</v>
      </c>
      <c r="I226" s="205">
        <f t="shared" si="11"/>
        <v>0.89</v>
      </c>
    </row>
    <row r="227" spans="1:9">
      <c r="A227" s="201" t="s">
        <v>307</v>
      </c>
      <c r="B227" s="202">
        <v>2488</v>
      </c>
      <c r="C227" s="201" t="s">
        <v>172</v>
      </c>
      <c r="D227" s="201" t="s">
        <v>581</v>
      </c>
      <c r="E227" s="217" t="s">
        <v>468</v>
      </c>
      <c r="F227" s="208" t="s">
        <v>467</v>
      </c>
      <c r="G227" s="203">
        <v>5.9524000000000001E-3</v>
      </c>
      <c r="H227" s="205">
        <v>118.11</v>
      </c>
      <c r="I227" s="205">
        <f t="shared" si="11"/>
        <v>0.7</v>
      </c>
    </row>
    <row r="228" spans="1:9">
      <c r="A228" s="201" t="s">
        <v>307</v>
      </c>
      <c r="B228" s="202">
        <v>2499</v>
      </c>
      <c r="C228" s="201" t="s">
        <v>172</v>
      </c>
      <c r="D228" s="201" t="s">
        <v>469</v>
      </c>
      <c r="E228" s="217" t="s">
        <v>468</v>
      </c>
      <c r="F228" s="208" t="s">
        <v>467</v>
      </c>
      <c r="G228" s="203">
        <v>5.9524000000000001E-3</v>
      </c>
      <c r="H228" s="205">
        <v>84.86</v>
      </c>
      <c r="I228" s="205">
        <f t="shared" si="11"/>
        <v>0.5</v>
      </c>
    </row>
    <row r="229" spans="1:9" ht="28.5">
      <c r="A229" s="201" t="s">
        <v>307</v>
      </c>
      <c r="B229" s="202">
        <v>4246</v>
      </c>
      <c r="C229" s="201" t="s">
        <v>172</v>
      </c>
      <c r="D229" s="201" t="s">
        <v>580</v>
      </c>
      <c r="E229" s="217" t="s">
        <v>468</v>
      </c>
      <c r="F229" s="208" t="s">
        <v>467</v>
      </c>
      <c r="G229" s="203">
        <v>5.9524000000000001E-3</v>
      </c>
      <c r="H229" s="205">
        <v>108.44</v>
      </c>
      <c r="I229" s="205">
        <f t="shared" si="11"/>
        <v>0.64</v>
      </c>
    </row>
    <row r="230" spans="1:9" ht="28.5">
      <c r="A230" s="201" t="s">
        <v>307</v>
      </c>
      <c r="B230" s="202">
        <v>12931</v>
      </c>
      <c r="C230" s="201" t="s">
        <v>172</v>
      </c>
      <c r="D230" s="201" t="s">
        <v>579</v>
      </c>
      <c r="E230" s="217" t="s">
        <v>305</v>
      </c>
      <c r="F230" s="208" t="s">
        <v>127</v>
      </c>
      <c r="G230" s="203">
        <v>1.1499999999999999</v>
      </c>
      <c r="H230" s="205">
        <v>23.75</v>
      </c>
      <c r="I230" s="205">
        <f t="shared" si="11"/>
        <v>27.31</v>
      </c>
    </row>
    <row r="231" spans="1:9">
      <c r="A231" s="209"/>
      <c r="B231" s="209"/>
      <c r="C231" s="209"/>
      <c r="D231" s="209"/>
      <c r="E231" s="209"/>
      <c r="F231" s="218"/>
      <c r="G231" s="210"/>
      <c r="H231" s="209"/>
      <c r="I231" s="210"/>
    </row>
    <row r="232" spans="1:9" ht="15" thickBot="1">
      <c r="A232" s="209"/>
      <c r="B232" s="209"/>
      <c r="C232" s="209"/>
      <c r="D232" s="209"/>
      <c r="E232" s="209"/>
      <c r="F232" s="218"/>
      <c r="G232" s="211"/>
      <c r="H232" s="211"/>
      <c r="I232" s="210"/>
    </row>
    <row r="233" spans="1:9" ht="15" thickTop="1">
      <c r="A233" s="212"/>
      <c r="B233" s="212"/>
      <c r="C233" s="212"/>
      <c r="D233" s="212"/>
      <c r="E233" s="212"/>
      <c r="F233" s="219"/>
      <c r="G233" s="212"/>
      <c r="H233" s="212"/>
      <c r="I233" s="212"/>
    </row>
    <row r="234" spans="1:9" ht="15">
      <c r="A234" s="193" t="s">
        <v>578</v>
      </c>
      <c r="B234" s="194" t="s">
        <v>303</v>
      </c>
      <c r="C234" s="193" t="s">
        <v>302</v>
      </c>
      <c r="D234" s="193" t="s">
        <v>301</v>
      </c>
      <c r="E234" s="214" t="s">
        <v>300</v>
      </c>
      <c r="F234" s="195" t="s">
        <v>299</v>
      </c>
      <c r="G234" s="194" t="s">
        <v>298</v>
      </c>
      <c r="H234" s="194" t="s">
        <v>297</v>
      </c>
      <c r="I234" s="194" t="s">
        <v>296</v>
      </c>
    </row>
    <row r="235" spans="1:9" ht="30">
      <c r="A235" s="196" t="s">
        <v>295</v>
      </c>
      <c r="B235" s="197">
        <v>11725</v>
      </c>
      <c r="C235" s="196" t="s">
        <v>172</v>
      </c>
      <c r="D235" s="196" t="s">
        <v>577</v>
      </c>
      <c r="E235" s="215" t="s">
        <v>455</v>
      </c>
      <c r="F235" s="198" t="s">
        <v>127</v>
      </c>
      <c r="G235" s="199"/>
      <c r="H235" s="200"/>
      <c r="I235" s="200">
        <f>SUM(I236:I238)</f>
        <v>16.02</v>
      </c>
    </row>
    <row r="236" spans="1:9" ht="28.5">
      <c r="A236" s="201" t="s">
        <v>287</v>
      </c>
      <c r="B236" s="202">
        <v>2512</v>
      </c>
      <c r="C236" s="201" t="s">
        <v>172</v>
      </c>
      <c r="D236" s="201" t="s">
        <v>576</v>
      </c>
      <c r="E236" s="217" t="s">
        <v>455</v>
      </c>
      <c r="F236" s="208" t="s">
        <v>127</v>
      </c>
      <c r="G236" s="203">
        <v>1</v>
      </c>
      <c r="H236" s="205">
        <v>2.56</v>
      </c>
      <c r="I236" s="205">
        <f>TRUNC(G236*H236,2)</f>
        <v>2.56</v>
      </c>
    </row>
    <row r="237" spans="1:9" ht="28.5">
      <c r="A237" s="201" t="s">
        <v>287</v>
      </c>
      <c r="B237" s="202">
        <v>4986</v>
      </c>
      <c r="C237" s="201" t="s">
        <v>172</v>
      </c>
      <c r="D237" s="201" t="s">
        <v>575</v>
      </c>
      <c r="E237" s="217" t="s">
        <v>574</v>
      </c>
      <c r="F237" s="208" t="s">
        <v>127</v>
      </c>
      <c r="G237" s="203">
        <v>1.2</v>
      </c>
      <c r="H237" s="205">
        <v>1.01</v>
      </c>
      <c r="I237" s="205">
        <f>TRUNC(G237*H237,2)</f>
        <v>1.21</v>
      </c>
    </row>
    <row r="238" spans="1:9" ht="28.5">
      <c r="A238" s="201" t="s">
        <v>307</v>
      </c>
      <c r="B238" s="202">
        <v>191</v>
      </c>
      <c r="C238" s="201" t="s">
        <v>172</v>
      </c>
      <c r="D238" s="201" t="s">
        <v>573</v>
      </c>
      <c r="E238" s="217" t="s">
        <v>305</v>
      </c>
      <c r="F238" s="208" t="s">
        <v>127</v>
      </c>
      <c r="G238" s="203">
        <v>1</v>
      </c>
      <c r="H238" s="205">
        <v>12.25</v>
      </c>
      <c r="I238" s="205">
        <f>TRUNC(G238*H238,2)</f>
        <v>12.25</v>
      </c>
    </row>
    <row r="239" spans="1:9">
      <c r="A239" s="209"/>
      <c r="B239" s="209"/>
      <c r="C239" s="209"/>
      <c r="D239" s="209"/>
      <c r="E239" s="209"/>
      <c r="F239" s="218"/>
      <c r="G239" s="210"/>
      <c r="H239" s="209"/>
      <c r="I239" s="210"/>
    </row>
    <row r="240" spans="1:9" ht="15" thickBot="1">
      <c r="A240" s="209"/>
      <c r="B240" s="209"/>
      <c r="C240" s="209"/>
      <c r="D240" s="209"/>
      <c r="E240" s="209"/>
      <c r="F240" s="218"/>
      <c r="G240" s="211"/>
      <c r="H240" s="211"/>
      <c r="I240" s="210"/>
    </row>
    <row r="241" spans="1:9" ht="15" thickTop="1">
      <c r="A241" s="212"/>
      <c r="B241" s="212"/>
      <c r="C241" s="212"/>
      <c r="D241" s="212"/>
      <c r="E241" s="212"/>
      <c r="F241" s="219"/>
      <c r="G241" s="212"/>
      <c r="H241" s="212"/>
      <c r="I241" s="212"/>
    </row>
    <row r="242" spans="1:9" ht="15">
      <c r="A242" s="193" t="s">
        <v>572</v>
      </c>
      <c r="B242" s="194" t="s">
        <v>303</v>
      </c>
      <c r="C242" s="193" t="s">
        <v>302</v>
      </c>
      <c r="D242" s="193" t="s">
        <v>301</v>
      </c>
      <c r="E242" s="214" t="s">
        <v>300</v>
      </c>
      <c r="F242" s="195" t="s">
        <v>299</v>
      </c>
      <c r="G242" s="194" t="s">
        <v>298</v>
      </c>
      <c r="H242" s="194" t="s">
        <v>297</v>
      </c>
      <c r="I242" s="194" t="s">
        <v>296</v>
      </c>
    </row>
    <row r="243" spans="1:9" ht="75">
      <c r="A243" s="196" t="s">
        <v>295</v>
      </c>
      <c r="B243" s="197">
        <v>105562</v>
      </c>
      <c r="C243" s="196" t="s">
        <v>168</v>
      </c>
      <c r="D243" s="196" t="s">
        <v>571</v>
      </c>
      <c r="E243" s="215" t="s">
        <v>563</v>
      </c>
      <c r="F243" s="198" t="s">
        <v>127</v>
      </c>
      <c r="G243" s="199"/>
      <c r="H243" s="200"/>
      <c r="I243" s="200">
        <f>SUM(I244:I250)</f>
        <v>9.48</v>
      </c>
    </row>
    <row r="244" spans="1:9" ht="57">
      <c r="A244" s="201" t="s">
        <v>287</v>
      </c>
      <c r="B244" s="202">
        <v>5901</v>
      </c>
      <c r="C244" s="201" t="s">
        <v>168</v>
      </c>
      <c r="D244" s="201" t="s">
        <v>405</v>
      </c>
      <c r="E244" s="217" t="s">
        <v>285</v>
      </c>
      <c r="F244" s="208" t="s">
        <v>288</v>
      </c>
      <c r="G244" s="203">
        <v>4.2570000000000004E-3</v>
      </c>
      <c r="H244" s="205">
        <v>384.65</v>
      </c>
      <c r="I244" s="205">
        <f t="shared" ref="I244:I250" si="12">TRUNC(G244*H244,2)</f>
        <v>1.63</v>
      </c>
    </row>
    <row r="245" spans="1:9" ht="57">
      <c r="A245" s="201" t="s">
        <v>287</v>
      </c>
      <c r="B245" s="202">
        <v>5903</v>
      </c>
      <c r="C245" s="201" t="s">
        <v>168</v>
      </c>
      <c r="D245" s="201" t="s">
        <v>404</v>
      </c>
      <c r="E245" s="217" t="s">
        <v>285</v>
      </c>
      <c r="F245" s="208" t="s">
        <v>284</v>
      </c>
      <c r="G245" s="203">
        <v>1.54579E-2</v>
      </c>
      <c r="H245" s="205">
        <v>79.84</v>
      </c>
      <c r="I245" s="205">
        <f t="shared" si="12"/>
        <v>1.23</v>
      </c>
    </row>
    <row r="246" spans="1:9" ht="42.75">
      <c r="A246" s="201" t="s">
        <v>287</v>
      </c>
      <c r="B246" s="202">
        <v>5932</v>
      </c>
      <c r="C246" s="201" t="s">
        <v>168</v>
      </c>
      <c r="D246" s="201" t="s">
        <v>562</v>
      </c>
      <c r="E246" s="217" t="s">
        <v>285</v>
      </c>
      <c r="F246" s="208" t="s">
        <v>288</v>
      </c>
      <c r="G246" s="203">
        <v>5.7654999999999998E-3</v>
      </c>
      <c r="H246" s="205">
        <v>309.48</v>
      </c>
      <c r="I246" s="205">
        <f t="shared" si="12"/>
        <v>1.78</v>
      </c>
    </row>
    <row r="247" spans="1:9" ht="42.75">
      <c r="A247" s="201" t="s">
        <v>287</v>
      </c>
      <c r="B247" s="202">
        <v>5934</v>
      </c>
      <c r="C247" s="201" t="s">
        <v>168</v>
      </c>
      <c r="D247" s="201" t="s">
        <v>561</v>
      </c>
      <c r="E247" s="217" t="s">
        <v>285</v>
      </c>
      <c r="F247" s="208" t="s">
        <v>284</v>
      </c>
      <c r="G247" s="203">
        <v>1.3949400000000001E-2</v>
      </c>
      <c r="H247" s="205">
        <v>123.29</v>
      </c>
      <c r="I247" s="205">
        <f t="shared" si="12"/>
        <v>1.71</v>
      </c>
    </row>
    <row r="248" spans="1:9" ht="28.5">
      <c r="A248" s="201" t="s">
        <v>287</v>
      </c>
      <c r="B248" s="202">
        <v>88316</v>
      </c>
      <c r="C248" s="201" t="s">
        <v>168</v>
      </c>
      <c r="D248" s="201" t="s">
        <v>292</v>
      </c>
      <c r="E248" s="217" t="s">
        <v>291</v>
      </c>
      <c r="F248" s="208" t="s">
        <v>290</v>
      </c>
      <c r="G248" s="203">
        <v>2.0038146428571463E-2</v>
      </c>
      <c r="H248" s="205">
        <v>24.91</v>
      </c>
      <c r="I248" s="205">
        <f t="shared" si="12"/>
        <v>0.49</v>
      </c>
    </row>
    <row r="249" spans="1:9" ht="42.75">
      <c r="A249" s="201" t="s">
        <v>287</v>
      </c>
      <c r="B249" s="202">
        <v>96463</v>
      </c>
      <c r="C249" s="201" t="s">
        <v>168</v>
      </c>
      <c r="D249" s="201" t="s">
        <v>508</v>
      </c>
      <c r="E249" s="217" t="s">
        <v>285</v>
      </c>
      <c r="F249" s="208" t="s">
        <v>288</v>
      </c>
      <c r="G249" s="203">
        <v>4.7226000000000004E-3</v>
      </c>
      <c r="H249" s="205">
        <v>242.36</v>
      </c>
      <c r="I249" s="205">
        <f t="shared" si="12"/>
        <v>1.1399999999999999</v>
      </c>
    </row>
    <row r="250" spans="1:9" ht="42.75">
      <c r="A250" s="201" t="s">
        <v>287</v>
      </c>
      <c r="B250" s="202">
        <v>96464</v>
      </c>
      <c r="C250" s="201" t="s">
        <v>168</v>
      </c>
      <c r="D250" s="201" t="s">
        <v>507</v>
      </c>
      <c r="E250" s="217" t="s">
        <v>285</v>
      </c>
      <c r="F250" s="208" t="s">
        <v>284</v>
      </c>
      <c r="G250" s="203">
        <v>1.49923E-2</v>
      </c>
      <c r="H250" s="205">
        <v>100.66</v>
      </c>
      <c r="I250" s="205">
        <f t="shared" si="12"/>
        <v>1.5</v>
      </c>
    </row>
    <row r="251" spans="1:9">
      <c r="A251" s="209"/>
      <c r="B251" s="209"/>
      <c r="C251" s="209"/>
      <c r="D251" s="209"/>
      <c r="E251" s="209"/>
      <c r="F251" s="218"/>
      <c r="G251" s="210"/>
      <c r="H251" s="209"/>
      <c r="I251" s="210"/>
    </row>
    <row r="252" spans="1:9" ht="15" thickBot="1">
      <c r="A252" s="209"/>
      <c r="B252" s="209"/>
      <c r="C252" s="209"/>
      <c r="D252" s="209"/>
      <c r="E252" s="209"/>
      <c r="F252" s="218"/>
      <c r="G252" s="211"/>
      <c r="H252" s="211"/>
      <c r="I252" s="210"/>
    </row>
    <row r="253" spans="1:9" ht="15" thickTop="1">
      <c r="A253" s="212"/>
      <c r="B253" s="212"/>
      <c r="C253" s="212"/>
      <c r="D253" s="212"/>
      <c r="E253" s="212"/>
      <c r="F253" s="219"/>
      <c r="G253" s="212"/>
      <c r="H253" s="212"/>
      <c r="I253" s="212"/>
    </row>
    <row r="254" spans="1:9" ht="15">
      <c r="A254" s="193" t="s">
        <v>570</v>
      </c>
      <c r="B254" s="194" t="s">
        <v>303</v>
      </c>
      <c r="C254" s="193" t="s">
        <v>302</v>
      </c>
      <c r="D254" s="193" t="s">
        <v>301</v>
      </c>
      <c r="E254" s="214" t="s">
        <v>300</v>
      </c>
      <c r="F254" s="195" t="s">
        <v>299</v>
      </c>
      <c r="G254" s="194" t="s">
        <v>298</v>
      </c>
      <c r="H254" s="194" t="s">
        <v>297</v>
      </c>
      <c r="I254" s="194" t="s">
        <v>296</v>
      </c>
    </row>
    <row r="255" spans="1:9" ht="45">
      <c r="A255" s="196" t="s">
        <v>295</v>
      </c>
      <c r="B255" s="197">
        <v>95875</v>
      </c>
      <c r="C255" s="196" t="s">
        <v>168</v>
      </c>
      <c r="D255" s="196" t="s">
        <v>107</v>
      </c>
      <c r="E255" s="215" t="s">
        <v>411</v>
      </c>
      <c r="F255" s="198" t="s">
        <v>16</v>
      </c>
      <c r="G255" s="199"/>
      <c r="H255" s="200"/>
      <c r="I255" s="200">
        <f>SUM(I256:I257)</f>
        <v>3</v>
      </c>
    </row>
    <row r="256" spans="1:9" ht="57">
      <c r="A256" s="201" t="s">
        <v>287</v>
      </c>
      <c r="B256" s="202">
        <v>91386</v>
      </c>
      <c r="C256" s="201" t="s">
        <v>168</v>
      </c>
      <c r="D256" s="201" t="s">
        <v>513</v>
      </c>
      <c r="E256" s="217" t="s">
        <v>285</v>
      </c>
      <c r="F256" s="208" t="s">
        <v>288</v>
      </c>
      <c r="G256" s="203">
        <v>8.6087430000000003E-3</v>
      </c>
      <c r="H256" s="205">
        <v>316.75</v>
      </c>
      <c r="I256" s="205">
        <f>TRUNC(G256*H256,2)</f>
        <v>2.72</v>
      </c>
    </row>
    <row r="257" spans="1:9" ht="57">
      <c r="A257" s="201" t="s">
        <v>287</v>
      </c>
      <c r="B257" s="202">
        <v>91387</v>
      </c>
      <c r="C257" s="201" t="s">
        <v>168</v>
      </c>
      <c r="D257" s="201" t="s">
        <v>538</v>
      </c>
      <c r="E257" s="217" t="s">
        <v>285</v>
      </c>
      <c r="F257" s="208" t="s">
        <v>284</v>
      </c>
      <c r="G257" s="203">
        <v>3.6462999999999999E-3</v>
      </c>
      <c r="H257" s="205">
        <v>79.14</v>
      </c>
      <c r="I257" s="205">
        <f>TRUNC(G257*H257,2)</f>
        <v>0.28000000000000003</v>
      </c>
    </row>
    <row r="258" spans="1:9">
      <c r="A258" s="209"/>
      <c r="B258" s="209"/>
      <c r="C258" s="209"/>
      <c r="D258" s="209"/>
      <c r="E258" s="209"/>
      <c r="F258" s="218"/>
      <c r="G258" s="210"/>
      <c r="H258" s="209"/>
      <c r="I258" s="210"/>
    </row>
    <row r="259" spans="1:9" ht="15" thickBot="1">
      <c r="A259" s="209"/>
      <c r="B259" s="209"/>
      <c r="C259" s="209"/>
      <c r="D259" s="209"/>
      <c r="E259" s="209"/>
      <c r="F259" s="218"/>
      <c r="G259" s="211"/>
      <c r="H259" s="211"/>
      <c r="I259" s="210"/>
    </row>
    <row r="260" spans="1:9" ht="15" thickTop="1">
      <c r="A260" s="212"/>
      <c r="B260" s="212"/>
      <c r="C260" s="212"/>
      <c r="D260" s="212"/>
      <c r="E260" s="212"/>
      <c r="F260" s="219"/>
      <c r="G260" s="212"/>
      <c r="H260" s="212"/>
      <c r="I260" s="212"/>
    </row>
    <row r="261" spans="1:9" ht="15">
      <c r="A261" s="193" t="s">
        <v>569</v>
      </c>
      <c r="B261" s="194" t="s">
        <v>303</v>
      </c>
      <c r="C261" s="193" t="s">
        <v>302</v>
      </c>
      <c r="D261" s="193" t="s">
        <v>301</v>
      </c>
      <c r="E261" s="214" t="s">
        <v>300</v>
      </c>
      <c r="F261" s="195" t="s">
        <v>299</v>
      </c>
      <c r="G261" s="194" t="s">
        <v>298</v>
      </c>
      <c r="H261" s="194" t="s">
        <v>297</v>
      </c>
      <c r="I261" s="194" t="s">
        <v>296</v>
      </c>
    </row>
    <row r="262" spans="1:9" ht="45">
      <c r="A262" s="196" t="s">
        <v>295</v>
      </c>
      <c r="B262" s="197">
        <v>105749</v>
      </c>
      <c r="C262" s="196" t="s">
        <v>168</v>
      </c>
      <c r="D262" s="196" t="s">
        <v>159</v>
      </c>
      <c r="E262" s="215" t="s">
        <v>563</v>
      </c>
      <c r="F262" s="198" t="s">
        <v>127</v>
      </c>
      <c r="G262" s="199"/>
      <c r="H262" s="200"/>
      <c r="I262" s="200">
        <f>SUM(I263:I271)</f>
        <v>186.70999999999998</v>
      </c>
    </row>
    <row r="263" spans="1:9" ht="42.75">
      <c r="A263" s="201" t="s">
        <v>287</v>
      </c>
      <c r="B263" s="202">
        <v>5631</v>
      </c>
      <c r="C263" s="201" t="s">
        <v>168</v>
      </c>
      <c r="D263" s="201" t="s">
        <v>338</v>
      </c>
      <c r="E263" s="217" t="s">
        <v>285</v>
      </c>
      <c r="F263" s="208" t="s">
        <v>288</v>
      </c>
      <c r="G263" s="203">
        <v>2.3309699999999999E-2</v>
      </c>
      <c r="H263" s="205">
        <v>231.82</v>
      </c>
      <c r="I263" s="205">
        <f t="shared" ref="I263:I271" si="13">TRUNC(G263*H263,2)</f>
        <v>5.4</v>
      </c>
    </row>
    <row r="264" spans="1:9" ht="42.75">
      <c r="A264" s="201" t="s">
        <v>287</v>
      </c>
      <c r="B264" s="202">
        <v>5632</v>
      </c>
      <c r="C264" s="201" t="s">
        <v>168</v>
      </c>
      <c r="D264" s="201" t="s">
        <v>337</v>
      </c>
      <c r="E264" s="217" t="s">
        <v>285</v>
      </c>
      <c r="F264" s="208" t="s">
        <v>284</v>
      </c>
      <c r="G264" s="203">
        <v>5.6396700000000001E-2</v>
      </c>
      <c r="H264" s="205">
        <v>96.08</v>
      </c>
      <c r="I264" s="205">
        <f t="shared" si="13"/>
        <v>5.41</v>
      </c>
    </row>
    <row r="265" spans="1:9" ht="57">
      <c r="A265" s="201" t="s">
        <v>287</v>
      </c>
      <c r="B265" s="202">
        <v>5684</v>
      </c>
      <c r="C265" s="201" t="s">
        <v>168</v>
      </c>
      <c r="D265" s="201" t="s">
        <v>503</v>
      </c>
      <c r="E265" s="217" t="s">
        <v>285</v>
      </c>
      <c r="F265" s="208" t="s">
        <v>288</v>
      </c>
      <c r="G265" s="203">
        <v>1.3742600000000001E-2</v>
      </c>
      <c r="H265" s="205">
        <v>187.15</v>
      </c>
      <c r="I265" s="205">
        <f t="shared" si="13"/>
        <v>2.57</v>
      </c>
    </row>
    <row r="266" spans="1:9" ht="57">
      <c r="A266" s="201" t="s">
        <v>287</v>
      </c>
      <c r="B266" s="202">
        <v>5685</v>
      </c>
      <c r="C266" s="201" t="s">
        <v>168</v>
      </c>
      <c r="D266" s="201" t="s">
        <v>502</v>
      </c>
      <c r="E266" s="217" t="s">
        <v>285</v>
      </c>
      <c r="F266" s="208" t="s">
        <v>284</v>
      </c>
      <c r="G266" s="203">
        <v>6.5963800000000003E-2</v>
      </c>
      <c r="H266" s="205">
        <v>77.290000000000006</v>
      </c>
      <c r="I266" s="205">
        <f t="shared" si="13"/>
        <v>5.09</v>
      </c>
    </row>
    <row r="267" spans="1:9" ht="42.75">
      <c r="A267" s="201" t="s">
        <v>287</v>
      </c>
      <c r="B267" s="202">
        <v>5932</v>
      </c>
      <c r="C267" s="201" t="s">
        <v>168</v>
      </c>
      <c r="D267" s="201" t="s">
        <v>562</v>
      </c>
      <c r="E267" s="217" t="s">
        <v>285</v>
      </c>
      <c r="F267" s="208" t="s">
        <v>288</v>
      </c>
      <c r="G267" s="203">
        <v>8.0309999999999999E-3</v>
      </c>
      <c r="H267" s="205">
        <v>309.48</v>
      </c>
      <c r="I267" s="205">
        <f t="shared" si="13"/>
        <v>2.48</v>
      </c>
    </row>
    <row r="268" spans="1:9" ht="42.75">
      <c r="A268" s="201" t="s">
        <v>287</v>
      </c>
      <c r="B268" s="202">
        <v>5934</v>
      </c>
      <c r="C268" s="201" t="s">
        <v>168</v>
      </c>
      <c r="D268" s="201" t="s">
        <v>561</v>
      </c>
      <c r="E268" s="217" t="s">
        <v>285</v>
      </c>
      <c r="F268" s="208" t="s">
        <v>284</v>
      </c>
      <c r="G268" s="203">
        <v>7.16754E-2</v>
      </c>
      <c r="H268" s="205">
        <v>123.29</v>
      </c>
      <c r="I268" s="205">
        <f t="shared" si="13"/>
        <v>8.83</v>
      </c>
    </row>
    <row r="269" spans="1:9" ht="28.5">
      <c r="A269" s="201" t="s">
        <v>287</v>
      </c>
      <c r="B269" s="202">
        <v>88316</v>
      </c>
      <c r="C269" s="201" t="s">
        <v>168</v>
      </c>
      <c r="D269" s="201" t="s">
        <v>292</v>
      </c>
      <c r="E269" s="217" t="s">
        <v>291</v>
      </c>
      <c r="F269" s="208" t="s">
        <v>290</v>
      </c>
      <c r="G269" s="203">
        <v>7.9627831450258868E-2</v>
      </c>
      <c r="H269" s="205">
        <v>24.91</v>
      </c>
      <c r="I269" s="205">
        <f t="shared" si="13"/>
        <v>1.98</v>
      </c>
    </row>
    <row r="270" spans="1:9" ht="28.5">
      <c r="A270" s="201" t="s">
        <v>307</v>
      </c>
      <c r="B270" s="202">
        <v>4730</v>
      </c>
      <c r="C270" s="201" t="s">
        <v>168</v>
      </c>
      <c r="D270" s="201" t="s">
        <v>568</v>
      </c>
      <c r="E270" s="217" t="s">
        <v>305</v>
      </c>
      <c r="F270" s="208" t="s">
        <v>127</v>
      </c>
      <c r="G270" s="203">
        <v>1.1000000000000001</v>
      </c>
      <c r="H270" s="205">
        <v>110.57</v>
      </c>
      <c r="I270" s="205">
        <f t="shared" si="13"/>
        <v>121.62</v>
      </c>
    </row>
    <row r="271" spans="1:9">
      <c r="A271" s="201" t="s">
        <v>307</v>
      </c>
      <c r="B271" s="202">
        <v>4741</v>
      </c>
      <c r="C271" s="201" t="s">
        <v>168</v>
      </c>
      <c r="D271" s="201" t="s">
        <v>567</v>
      </c>
      <c r="E271" s="217" t="s">
        <v>305</v>
      </c>
      <c r="F271" s="208" t="s">
        <v>127</v>
      </c>
      <c r="G271" s="203">
        <v>0.3</v>
      </c>
      <c r="H271" s="205">
        <v>111.12</v>
      </c>
      <c r="I271" s="205">
        <f t="shared" si="13"/>
        <v>33.33</v>
      </c>
    </row>
    <row r="272" spans="1:9">
      <c r="A272" s="209"/>
      <c r="B272" s="209"/>
      <c r="C272" s="209"/>
      <c r="D272" s="209"/>
      <c r="E272" s="209"/>
      <c r="F272" s="218"/>
      <c r="G272" s="210"/>
      <c r="H272" s="209"/>
      <c r="I272" s="210"/>
    </row>
    <row r="273" spans="1:9" ht="15" thickBot="1">
      <c r="A273" s="209"/>
      <c r="B273" s="209"/>
      <c r="C273" s="209"/>
      <c r="D273" s="209"/>
      <c r="E273" s="209"/>
      <c r="F273" s="218"/>
      <c r="G273" s="211"/>
      <c r="H273" s="211"/>
      <c r="I273" s="210"/>
    </row>
    <row r="274" spans="1:9" ht="15" thickTop="1">
      <c r="A274" s="212"/>
      <c r="B274" s="212"/>
      <c r="C274" s="212"/>
      <c r="D274" s="212"/>
      <c r="E274" s="212"/>
      <c r="F274" s="219"/>
      <c r="G274" s="212"/>
      <c r="H274" s="212"/>
      <c r="I274" s="212"/>
    </row>
    <row r="275" spans="1:9" ht="15">
      <c r="A275" s="193" t="s">
        <v>566</v>
      </c>
      <c r="B275" s="194" t="s">
        <v>303</v>
      </c>
      <c r="C275" s="193" t="s">
        <v>302</v>
      </c>
      <c r="D275" s="193" t="s">
        <v>301</v>
      </c>
      <c r="E275" s="214" t="s">
        <v>300</v>
      </c>
      <c r="F275" s="195" t="s">
        <v>299</v>
      </c>
      <c r="G275" s="194" t="s">
        <v>298</v>
      </c>
      <c r="H275" s="194" t="s">
        <v>297</v>
      </c>
      <c r="I275" s="194" t="s">
        <v>296</v>
      </c>
    </row>
    <row r="276" spans="1:9" ht="60">
      <c r="A276" s="196" t="s">
        <v>295</v>
      </c>
      <c r="B276" s="197">
        <v>96397</v>
      </c>
      <c r="C276" s="196" t="s">
        <v>168</v>
      </c>
      <c r="D276" s="196" t="s">
        <v>565</v>
      </c>
      <c r="E276" s="215" t="s">
        <v>563</v>
      </c>
      <c r="F276" s="198" t="s">
        <v>127</v>
      </c>
      <c r="G276" s="199"/>
      <c r="H276" s="200"/>
      <c r="I276" s="200">
        <f>SUM(I277:I286)</f>
        <v>290.89</v>
      </c>
    </row>
    <row r="277" spans="1:9" ht="57">
      <c r="A277" s="201" t="s">
        <v>287</v>
      </c>
      <c r="B277" s="202">
        <v>5684</v>
      </c>
      <c r="C277" s="201" t="s">
        <v>168</v>
      </c>
      <c r="D277" s="201" t="s">
        <v>503</v>
      </c>
      <c r="E277" s="217" t="s">
        <v>285</v>
      </c>
      <c r="F277" s="208" t="s">
        <v>288</v>
      </c>
      <c r="G277" s="203">
        <v>1.0688700000000001E-2</v>
      </c>
      <c r="H277" s="205">
        <v>187.15</v>
      </c>
      <c r="I277" s="205">
        <f t="shared" ref="I277:I286" si="14">TRUNC(G277*H277,2)</f>
        <v>2</v>
      </c>
    </row>
    <row r="278" spans="1:9" ht="57">
      <c r="A278" s="201" t="s">
        <v>287</v>
      </c>
      <c r="B278" s="202">
        <v>5685</v>
      </c>
      <c r="C278" s="201" t="s">
        <v>168</v>
      </c>
      <c r="D278" s="201" t="s">
        <v>502</v>
      </c>
      <c r="E278" s="217" t="s">
        <v>285</v>
      </c>
      <c r="F278" s="208" t="s">
        <v>284</v>
      </c>
      <c r="G278" s="203">
        <v>2.58607E-2</v>
      </c>
      <c r="H278" s="205">
        <v>77.290000000000006</v>
      </c>
      <c r="I278" s="205">
        <f t="shared" si="14"/>
        <v>1.99</v>
      </c>
    </row>
    <row r="279" spans="1:9" ht="57">
      <c r="A279" s="201" t="s">
        <v>287</v>
      </c>
      <c r="B279" s="202">
        <v>5901</v>
      </c>
      <c r="C279" s="201" t="s">
        <v>168</v>
      </c>
      <c r="D279" s="201" t="s">
        <v>405</v>
      </c>
      <c r="E279" s="217" t="s">
        <v>285</v>
      </c>
      <c r="F279" s="208" t="s">
        <v>288</v>
      </c>
      <c r="G279" s="203">
        <v>2.2891999999999999E-3</v>
      </c>
      <c r="H279" s="205">
        <v>384.65</v>
      </c>
      <c r="I279" s="205">
        <f t="shared" si="14"/>
        <v>0.88</v>
      </c>
    </row>
    <row r="280" spans="1:9" ht="57">
      <c r="A280" s="201" t="s">
        <v>287</v>
      </c>
      <c r="B280" s="202">
        <v>5903</v>
      </c>
      <c r="C280" s="201" t="s">
        <v>168</v>
      </c>
      <c r="D280" s="201" t="s">
        <v>404</v>
      </c>
      <c r="E280" s="217" t="s">
        <v>285</v>
      </c>
      <c r="F280" s="208" t="s">
        <v>284</v>
      </c>
      <c r="G280" s="203">
        <v>3.4260199999999998E-2</v>
      </c>
      <c r="H280" s="205">
        <v>79.84</v>
      </c>
      <c r="I280" s="205">
        <f t="shared" si="14"/>
        <v>2.73</v>
      </c>
    </row>
    <row r="281" spans="1:9" ht="42.75">
      <c r="A281" s="201" t="s">
        <v>287</v>
      </c>
      <c r="B281" s="202">
        <v>5932</v>
      </c>
      <c r="C281" s="201" t="s">
        <v>168</v>
      </c>
      <c r="D281" s="201" t="s">
        <v>562</v>
      </c>
      <c r="E281" s="217" t="s">
        <v>285</v>
      </c>
      <c r="F281" s="208" t="s">
        <v>288</v>
      </c>
      <c r="G281" s="203">
        <v>5.1609999999999998E-3</v>
      </c>
      <c r="H281" s="205">
        <v>309.48</v>
      </c>
      <c r="I281" s="205">
        <f t="shared" si="14"/>
        <v>1.59</v>
      </c>
    </row>
    <row r="282" spans="1:9" ht="42.75">
      <c r="A282" s="201" t="s">
        <v>287</v>
      </c>
      <c r="B282" s="202">
        <v>5934</v>
      </c>
      <c r="C282" s="201" t="s">
        <v>168</v>
      </c>
      <c r="D282" s="201" t="s">
        <v>561</v>
      </c>
      <c r="E282" s="217" t="s">
        <v>285</v>
      </c>
      <c r="F282" s="208" t="s">
        <v>284</v>
      </c>
      <c r="G282" s="203">
        <v>3.1388399999999997E-2</v>
      </c>
      <c r="H282" s="205">
        <v>123.29</v>
      </c>
      <c r="I282" s="205">
        <f t="shared" si="14"/>
        <v>3.86</v>
      </c>
    </row>
    <row r="283" spans="1:9" ht="28.5">
      <c r="A283" s="201" t="s">
        <v>287</v>
      </c>
      <c r="B283" s="202">
        <v>88316</v>
      </c>
      <c r="C283" s="201" t="s">
        <v>168</v>
      </c>
      <c r="D283" s="201" t="s">
        <v>292</v>
      </c>
      <c r="E283" s="217" t="s">
        <v>291</v>
      </c>
      <c r="F283" s="208" t="s">
        <v>290</v>
      </c>
      <c r="G283" s="203">
        <v>3.6912413999997673E-2</v>
      </c>
      <c r="H283" s="205">
        <v>24.91</v>
      </c>
      <c r="I283" s="205">
        <f t="shared" si="14"/>
        <v>0.91</v>
      </c>
    </row>
    <row r="284" spans="1:9" ht="28.5">
      <c r="A284" s="201" t="s">
        <v>287</v>
      </c>
      <c r="B284" s="202">
        <v>96394</v>
      </c>
      <c r="C284" s="201" t="s">
        <v>168</v>
      </c>
      <c r="D284" s="201" t="s">
        <v>560</v>
      </c>
      <c r="E284" s="217" t="s">
        <v>559</v>
      </c>
      <c r="F284" s="208" t="s">
        <v>127</v>
      </c>
      <c r="G284" s="203">
        <v>1</v>
      </c>
      <c r="H284" s="205">
        <v>272.69</v>
      </c>
      <c r="I284" s="205">
        <f t="shared" si="14"/>
        <v>272.69</v>
      </c>
    </row>
    <row r="285" spans="1:9" ht="42.75">
      <c r="A285" s="201" t="s">
        <v>287</v>
      </c>
      <c r="B285" s="202">
        <v>96463</v>
      </c>
      <c r="C285" s="201" t="s">
        <v>168</v>
      </c>
      <c r="D285" s="201" t="s">
        <v>508</v>
      </c>
      <c r="E285" s="217" t="s">
        <v>285</v>
      </c>
      <c r="F285" s="208" t="s">
        <v>288</v>
      </c>
      <c r="G285" s="203">
        <v>4.0058000000000003E-3</v>
      </c>
      <c r="H285" s="205">
        <v>242.36</v>
      </c>
      <c r="I285" s="205">
        <f t="shared" si="14"/>
        <v>0.97</v>
      </c>
    </row>
    <row r="286" spans="1:9" ht="42.75">
      <c r="A286" s="201" t="s">
        <v>287</v>
      </c>
      <c r="B286" s="202">
        <v>96464</v>
      </c>
      <c r="C286" s="201" t="s">
        <v>168</v>
      </c>
      <c r="D286" s="201" t="s">
        <v>507</v>
      </c>
      <c r="E286" s="217" t="s">
        <v>285</v>
      </c>
      <c r="F286" s="208" t="s">
        <v>284</v>
      </c>
      <c r="G286" s="203">
        <v>3.2543500000000003E-2</v>
      </c>
      <c r="H286" s="205">
        <v>100.66</v>
      </c>
      <c r="I286" s="205">
        <f t="shared" si="14"/>
        <v>3.27</v>
      </c>
    </row>
    <row r="287" spans="1:9">
      <c r="A287" s="209"/>
      <c r="B287" s="209"/>
      <c r="C287" s="209"/>
      <c r="D287" s="209"/>
      <c r="E287" s="209"/>
      <c r="F287" s="218"/>
      <c r="G287" s="210"/>
      <c r="H287" s="209"/>
      <c r="I287" s="210"/>
    </row>
    <row r="288" spans="1:9" ht="15" thickBot="1">
      <c r="A288" s="209"/>
      <c r="B288" s="209"/>
      <c r="C288" s="209"/>
      <c r="D288" s="209"/>
      <c r="E288" s="209"/>
      <c r="F288" s="218"/>
      <c r="G288" s="211"/>
      <c r="H288" s="211"/>
      <c r="I288" s="210"/>
    </row>
    <row r="289" spans="1:9" ht="15" thickTop="1">
      <c r="A289" s="212"/>
      <c r="B289" s="212"/>
      <c r="C289" s="212"/>
      <c r="D289" s="212"/>
      <c r="E289" s="212"/>
      <c r="F289" s="219"/>
      <c r="G289" s="212"/>
      <c r="H289" s="212"/>
      <c r="I289" s="212"/>
    </row>
    <row r="290" spans="1:9" ht="15">
      <c r="A290" s="193" t="s">
        <v>564</v>
      </c>
      <c r="B290" s="194" t="s">
        <v>303</v>
      </c>
      <c r="C290" s="193" t="s">
        <v>302</v>
      </c>
      <c r="D290" s="193" t="s">
        <v>301</v>
      </c>
      <c r="E290" s="214" t="s">
        <v>300</v>
      </c>
      <c r="F290" s="195" t="s">
        <v>299</v>
      </c>
      <c r="G290" s="194" t="s">
        <v>298</v>
      </c>
      <c r="H290" s="194" t="s">
        <v>297</v>
      </c>
      <c r="I290" s="194" t="s">
        <v>296</v>
      </c>
    </row>
    <row r="291" spans="1:9" ht="60">
      <c r="A291" s="196" t="s">
        <v>295</v>
      </c>
      <c r="B291" s="197">
        <v>105735</v>
      </c>
      <c r="C291" s="196" t="s">
        <v>168</v>
      </c>
      <c r="D291" s="196" t="s">
        <v>158</v>
      </c>
      <c r="E291" s="215" t="s">
        <v>563</v>
      </c>
      <c r="F291" s="198" t="s">
        <v>127</v>
      </c>
      <c r="G291" s="199"/>
      <c r="H291" s="200"/>
      <c r="I291" s="200">
        <f>SUM(I292:I301)</f>
        <v>288.36</v>
      </c>
    </row>
    <row r="292" spans="1:9" ht="57">
      <c r="A292" s="201" t="s">
        <v>287</v>
      </c>
      <c r="B292" s="202">
        <v>5684</v>
      </c>
      <c r="C292" s="201" t="s">
        <v>168</v>
      </c>
      <c r="D292" s="201" t="s">
        <v>503</v>
      </c>
      <c r="E292" s="217" t="s">
        <v>285</v>
      </c>
      <c r="F292" s="208" t="s">
        <v>288</v>
      </c>
      <c r="G292" s="203">
        <v>9.1617000000000001E-3</v>
      </c>
      <c r="H292" s="205">
        <v>187.15</v>
      </c>
      <c r="I292" s="205">
        <f t="shared" ref="I292:I301" si="15">TRUNC(G292*H292,2)</f>
        <v>1.71</v>
      </c>
    </row>
    <row r="293" spans="1:9" ht="57">
      <c r="A293" s="201" t="s">
        <v>287</v>
      </c>
      <c r="B293" s="202">
        <v>5685</v>
      </c>
      <c r="C293" s="201" t="s">
        <v>168</v>
      </c>
      <c r="D293" s="201" t="s">
        <v>502</v>
      </c>
      <c r="E293" s="217" t="s">
        <v>285</v>
      </c>
      <c r="F293" s="208" t="s">
        <v>284</v>
      </c>
      <c r="G293" s="203">
        <v>2.21663E-2</v>
      </c>
      <c r="H293" s="205">
        <v>77.290000000000006</v>
      </c>
      <c r="I293" s="205">
        <f t="shared" si="15"/>
        <v>1.71</v>
      </c>
    </row>
    <row r="294" spans="1:9" ht="57">
      <c r="A294" s="201" t="s">
        <v>287</v>
      </c>
      <c r="B294" s="202">
        <v>5901</v>
      </c>
      <c r="C294" s="201" t="s">
        <v>168</v>
      </c>
      <c r="D294" s="201" t="s">
        <v>405</v>
      </c>
      <c r="E294" s="217" t="s">
        <v>285</v>
      </c>
      <c r="F294" s="208" t="s">
        <v>288</v>
      </c>
      <c r="G294" s="203">
        <v>2.2891999999999999E-3</v>
      </c>
      <c r="H294" s="205">
        <v>384.65</v>
      </c>
      <c r="I294" s="205">
        <f t="shared" si="15"/>
        <v>0.88</v>
      </c>
    </row>
    <row r="295" spans="1:9" ht="57">
      <c r="A295" s="201" t="s">
        <v>287</v>
      </c>
      <c r="B295" s="202">
        <v>5903</v>
      </c>
      <c r="C295" s="201" t="s">
        <v>168</v>
      </c>
      <c r="D295" s="201" t="s">
        <v>404</v>
      </c>
      <c r="E295" s="217" t="s">
        <v>285</v>
      </c>
      <c r="F295" s="208" t="s">
        <v>284</v>
      </c>
      <c r="G295" s="203">
        <v>2.9038899999999999E-2</v>
      </c>
      <c r="H295" s="205">
        <v>79.84</v>
      </c>
      <c r="I295" s="205">
        <f t="shared" si="15"/>
        <v>2.31</v>
      </c>
    </row>
    <row r="296" spans="1:9" ht="42.75">
      <c r="A296" s="201" t="s">
        <v>287</v>
      </c>
      <c r="B296" s="202">
        <v>5932</v>
      </c>
      <c r="C296" s="201" t="s">
        <v>168</v>
      </c>
      <c r="D296" s="201" t="s">
        <v>562</v>
      </c>
      <c r="E296" s="217" t="s">
        <v>285</v>
      </c>
      <c r="F296" s="208" t="s">
        <v>288</v>
      </c>
      <c r="G296" s="203">
        <v>3.7260000000000001E-3</v>
      </c>
      <c r="H296" s="205">
        <v>309.48</v>
      </c>
      <c r="I296" s="205">
        <f t="shared" si="15"/>
        <v>1.1499999999999999</v>
      </c>
    </row>
    <row r="297" spans="1:9" ht="42.75">
      <c r="A297" s="201" t="s">
        <v>287</v>
      </c>
      <c r="B297" s="202">
        <v>5934</v>
      </c>
      <c r="C297" s="201" t="s">
        <v>168</v>
      </c>
      <c r="D297" s="201" t="s">
        <v>561</v>
      </c>
      <c r="E297" s="217" t="s">
        <v>285</v>
      </c>
      <c r="F297" s="208" t="s">
        <v>284</v>
      </c>
      <c r="G297" s="203">
        <v>2.7602000000000002E-2</v>
      </c>
      <c r="H297" s="205">
        <v>123.29</v>
      </c>
      <c r="I297" s="205">
        <f t="shared" si="15"/>
        <v>3.4</v>
      </c>
    </row>
    <row r="298" spans="1:9" ht="28.5">
      <c r="A298" s="201" t="s">
        <v>287</v>
      </c>
      <c r="B298" s="202">
        <v>88316</v>
      </c>
      <c r="C298" s="201" t="s">
        <v>168</v>
      </c>
      <c r="D298" s="201" t="s">
        <v>292</v>
      </c>
      <c r="E298" s="217" t="s">
        <v>291</v>
      </c>
      <c r="F298" s="208" t="s">
        <v>290</v>
      </c>
      <c r="G298" s="203">
        <v>3.1562166857141888E-2</v>
      </c>
      <c r="H298" s="205">
        <v>24.91</v>
      </c>
      <c r="I298" s="205">
        <f t="shared" si="15"/>
        <v>0.78</v>
      </c>
    </row>
    <row r="299" spans="1:9" ht="28.5">
      <c r="A299" s="201" t="s">
        <v>287</v>
      </c>
      <c r="B299" s="202">
        <v>96394</v>
      </c>
      <c r="C299" s="201" t="s">
        <v>168</v>
      </c>
      <c r="D299" s="201" t="s">
        <v>560</v>
      </c>
      <c r="E299" s="217" t="s">
        <v>559</v>
      </c>
      <c r="F299" s="208" t="s">
        <v>127</v>
      </c>
      <c r="G299" s="203">
        <v>1</v>
      </c>
      <c r="H299" s="205">
        <v>272.69</v>
      </c>
      <c r="I299" s="205">
        <f t="shared" si="15"/>
        <v>272.69</v>
      </c>
    </row>
    <row r="300" spans="1:9" ht="42.75">
      <c r="A300" s="201" t="s">
        <v>287</v>
      </c>
      <c r="B300" s="202">
        <v>96463</v>
      </c>
      <c r="C300" s="201" t="s">
        <v>168</v>
      </c>
      <c r="D300" s="201" t="s">
        <v>508</v>
      </c>
      <c r="E300" s="217" t="s">
        <v>285</v>
      </c>
      <c r="F300" s="208" t="s">
        <v>288</v>
      </c>
      <c r="G300" s="203">
        <v>4.1310000000000001E-3</v>
      </c>
      <c r="H300" s="205">
        <v>242.36</v>
      </c>
      <c r="I300" s="205">
        <f t="shared" si="15"/>
        <v>1</v>
      </c>
    </row>
    <row r="301" spans="1:9" ht="42.75">
      <c r="A301" s="201" t="s">
        <v>287</v>
      </c>
      <c r="B301" s="202">
        <v>96464</v>
      </c>
      <c r="C301" s="201" t="s">
        <v>168</v>
      </c>
      <c r="D301" s="201" t="s">
        <v>507</v>
      </c>
      <c r="E301" s="217" t="s">
        <v>285</v>
      </c>
      <c r="F301" s="208" t="s">
        <v>284</v>
      </c>
      <c r="G301" s="203">
        <v>2.7196999999999999E-2</v>
      </c>
      <c r="H301" s="205">
        <v>100.66</v>
      </c>
      <c r="I301" s="205">
        <f t="shared" si="15"/>
        <v>2.73</v>
      </c>
    </row>
    <row r="302" spans="1:9">
      <c r="A302" s="209"/>
      <c r="B302" s="209"/>
      <c r="C302" s="209"/>
      <c r="D302" s="209"/>
      <c r="E302" s="209"/>
      <c r="F302" s="218"/>
      <c r="G302" s="210"/>
      <c r="H302" s="209"/>
      <c r="I302" s="210"/>
    </row>
    <row r="303" spans="1:9" ht="15" thickBot="1">
      <c r="A303" s="209"/>
      <c r="B303" s="209"/>
      <c r="C303" s="209"/>
      <c r="D303" s="209"/>
      <c r="E303" s="209"/>
      <c r="F303" s="218"/>
      <c r="G303" s="211"/>
      <c r="H303" s="211"/>
      <c r="I303" s="210"/>
    </row>
    <row r="304" spans="1:9" ht="15" thickTop="1">
      <c r="A304" s="212"/>
      <c r="B304" s="212"/>
      <c r="C304" s="212"/>
      <c r="D304" s="212"/>
      <c r="E304" s="212"/>
      <c r="F304" s="219"/>
      <c r="G304" s="212"/>
      <c r="H304" s="212"/>
      <c r="I304" s="212"/>
    </row>
    <row r="305" spans="1:9" ht="15">
      <c r="A305" s="193" t="s">
        <v>558</v>
      </c>
      <c r="B305" s="194" t="s">
        <v>303</v>
      </c>
      <c r="C305" s="193" t="s">
        <v>302</v>
      </c>
      <c r="D305" s="193" t="s">
        <v>301</v>
      </c>
      <c r="E305" s="214" t="s">
        <v>300</v>
      </c>
      <c r="F305" s="195" t="s">
        <v>299</v>
      </c>
      <c r="G305" s="194" t="s">
        <v>298</v>
      </c>
      <c r="H305" s="194" t="s">
        <v>297</v>
      </c>
      <c r="I305" s="194" t="s">
        <v>296</v>
      </c>
    </row>
    <row r="306" spans="1:9" ht="45">
      <c r="A306" s="196" t="s">
        <v>295</v>
      </c>
      <c r="B306" s="197">
        <v>93590</v>
      </c>
      <c r="C306" s="196" t="s">
        <v>168</v>
      </c>
      <c r="D306" s="196" t="s">
        <v>106</v>
      </c>
      <c r="E306" s="215" t="s">
        <v>411</v>
      </c>
      <c r="F306" s="198" t="s">
        <v>16</v>
      </c>
      <c r="G306" s="199"/>
      <c r="H306" s="200"/>
      <c r="I306" s="200">
        <f>SUM(I307:I308)</f>
        <v>1.1400000000000001</v>
      </c>
    </row>
    <row r="307" spans="1:9" ht="57">
      <c r="A307" s="217" t="s">
        <v>287</v>
      </c>
      <c r="B307" s="217">
        <v>91386</v>
      </c>
      <c r="C307" s="217" t="s">
        <v>168</v>
      </c>
      <c r="D307" s="217" t="s">
        <v>513</v>
      </c>
      <c r="E307" s="217" t="s">
        <v>285</v>
      </c>
      <c r="F307" s="208" t="s">
        <v>288</v>
      </c>
      <c r="G307" s="230">
        <v>3.2666339999999992E-3</v>
      </c>
      <c r="H307" s="231">
        <v>316.75</v>
      </c>
      <c r="I307" s="205">
        <f>TRUNC(G307*H307,2)</f>
        <v>1.03</v>
      </c>
    </row>
    <row r="308" spans="1:9" ht="57">
      <c r="A308" s="217" t="s">
        <v>287</v>
      </c>
      <c r="B308" s="217">
        <v>91387</v>
      </c>
      <c r="C308" s="217" t="s">
        <v>168</v>
      </c>
      <c r="D308" s="217" t="s">
        <v>538</v>
      </c>
      <c r="E308" s="217" t="s">
        <v>285</v>
      </c>
      <c r="F308" s="208" t="s">
        <v>284</v>
      </c>
      <c r="G308" s="203">
        <v>1.5051999999999999E-3</v>
      </c>
      <c r="H308" s="205">
        <v>79.14</v>
      </c>
      <c r="I308" s="205">
        <f>TRUNC(G308*H308,2)</f>
        <v>0.11</v>
      </c>
    </row>
    <row r="309" spans="1:9">
      <c r="A309" s="209"/>
      <c r="B309" s="209"/>
      <c r="C309" s="209"/>
      <c r="D309" s="209"/>
      <c r="E309" s="209"/>
      <c r="F309" s="218"/>
      <c r="G309" s="210"/>
      <c r="H309" s="209"/>
      <c r="I309" s="210"/>
    </row>
    <row r="310" spans="1:9" ht="15" thickBot="1">
      <c r="A310" s="209"/>
      <c r="B310" s="209"/>
      <c r="C310" s="209"/>
      <c r="D310" s="209"/>
      <c r="E310" s="209"/>
      <c r="F310" s="218"/>
      <c r="G310" s="211"/>
      <c r="H310" s="211"/>
      <c r="I310" s="210"/>
    </row>
    <row r="311" spans="1:9" ht="15" thickTop="1">
      <c r="A311" s="212"/>
      <c r="B311" s="212"/>
      <c r="C311" s="212"/>
      <c r="D311" s="212"/>
      <c r="E311" s="212"/>
      <c r="F311" s="219"/>
      <c r="G311" s="212"/>
      <c r="H311" s="212"/>
      <c r="I311" s="212"/>
    </row>
    <row r="312" spans="1:9" ht="15">
      <c r="A312" s="193" t="s">
        <v>557</v>
      </c>
      <c r="B312" s="194" t="s">
        <v>303</v>
      </c>
      <c r="C312" s="193" t="s">
        <v>302</v>
      </c>
      <c r="D312" s="193" t="s">
        <v>301</v>
      </c>
      <c r="E312" s="214" t="s">
        <v>300</v>
      </c>
      <c r="F312" s="195" t="s">
        <v>299</v>
      </c>
      <c r="G312" s="194" t="s">
        <v>298</v>
      </c>
      <c r="H312" s="194" t="s">
        <v>297</v>
      </c>
      <c r="I312" s="194" t="s">
        <v>296</v>
      </c>
    </row>
    <row r="313" spans="1:9" ht="15">
      <c r="A313" s="196" t="s">
        <v>295</v>
      </c>
      <c r="B313" s="197">
        <v>2592</v>
      </c>
      <c r="C313" s="196" t="s">
        <v>172</v>
      </c>
      <c r="D313" s="196" t="s">
        <v>556</v>
      </c>
      <c r="E313" s="215" t="s">
        <v>555</v>
      </c>
      <c r="F313" s="198" t="s">
        <v>126</v>
      </c>
      <c r="G313" s="199"/>
      <c r="H313" s="200"/>
      <c r="I313" s="200">
        <f>SUM(I314:I320)</f>
        <v>11.01</v>
      </c>
    </row>
    <row r="314" spans="1:9" ht="28.5">
      <c r="A314" s="201" t="s">
        <v>287</v>
      </c>
      <c r="B314" s="202">
        <v>90776</v>
      </c>
      <c r="C314" s="201" t="s">
        <v>168</v>
      </c>
      <c r="D314" s="201" t="s">
        <v>308</v>
      </c>
      <c r="E314" s="217" t="s">
        <v>291</v>
      </c>
      <c r="F314" s="208" t="s">
        <v>290</v>
      </c>
      <c r="G314" s="203">
        <v>1.3860000000000001E-3</v>
      </c>
      <c r="H314" s="205">
        <v>45.98</v>
      </c>
      <c r="I314" s="205">
        <f t="shared" ref="I314:I320" si="16">TRUNC(G314*H314,2)</f>
        <v>0.06</v>
      </c>
    </row>
    <row r="315" spans="1:9" ht="28.5">
      <c r="A315" s="201" t="s">
        <v>287</v>
      </c>
      <c r="B315" s="202">
        <v>88316</v>
      </c>
      <c r="C315" s="201" t="s">
        <v>168</v>
      </c>
      <c r="D315" s="201" t="s">
        <v>292</v>
      </c>
      <c r="E315" s="217" t="s">
        <v>291</v>
      </c>
      <c r="F315" s="208" t="s">
        <v>290</v>
      </c>
      <c r="G315" s="203">
        <v>4.1579E-3</v>
      </c>
      <c r="H315" s="205">
        <v>24.91</v>
      </c>
      <c r="I315" s="205">
        <f t="shared" si="16"/>
        <v>0.1</v>
      </c>
    </row>
    <row r="316" spans="1:9">
      <c r="A316" s="217" t="s">
        <v>307</v>
      </c>
      <c r="B316" s="217">
        <v>227</v>
      </c>
      <c r="C316" s="217" t="s">
        <v>172</v>
      </c>
      <c r="D316" s="217" t="s">
        <v>554</v>
      </c>
      <c r="E316" s="217" t="s">
        <v>305</v>
      </c>
      <c r="F316" s="208" t="s">
        <v>549</v>
      </c>
      <c r="G316" s="230">
        <v>1.1999999999999999E-3</v>
      </c>
      <c r="H316" s="231">
        <v>8920</v>
      </c>
      <c r="I316" s="205">
        <f t="shared" si="16"/>
        <v>10.7</v>
      </c>
    </row>
    <row r="317" spans="1:9">
      <c r="A317" s="217" t="s">
        <v>307</v>
      </c>
      <c r="B317" s="217">
        <v>2453</v>
      </c>
      <c r="C317" s="217" t="s">
        <v>172</v>
      </c>
      <c r="D317" s="217" t="s">
        <v>548</v>
      </c>
      <c r="E317" s="217" t="s">
        <v>468</v>
      </c>
      <c r="F317" s="208" t="s">
        <v>467</v>
      </c>
      <c r="G317" s="230">
        <v>8.8889999999999998E-4</v>
      </c>
      <c r="H317" s="231">
        <v>69.19</v>
      </c>
      <c r="I317" s="205">
        <f t="shared" si="16"/>
        <v>0.06</v>
      </c>
    </row>
    <row r="318" spans="1:9" ht="28.5">
      <c r="A318" s="217" t="s">
        <v>307</v>
      </c>
      <c r="B318" s="217">
        <v>2496</v>
      </c>
      <c r="C318" s="217" t="s">
        <v>172</v>
      </c>
      <c r="D318" s="217" t="s">
        <v>547</v>
      </c>
      <c r="E318" s="217" t="s">
        <v>468</v>
      </c>
      <c r="F318" s="208" t="s">
        <v>467</v>
      </c>
      <c r="G318" s="230">
        <v>8.8889999999999998E-4</v>
      </c>
      <c r="H318" s="231">
        <v>17.68</v>
      </c>
      <c r="I318" s="205">
        <f t="shared" si="16"/>
        <v>0.01</v>
      </c>
    </row>
    <row r="319" spans="1:9">
      <c r="A319" s="217" t="s">
        <v>307</v>
      </c>
      <c r="B319" s="217">
        <v>2499</v>
      </c>
      <c r="C319" s="217" t="s">
        <v>172</v>
      </c>
      <c r="D319" s="217" t="s">
        <v>469</v>
      </c>
      <c r="E319" s="217" t="s">
        <v>468</v>
      </c>
      <c r="F319" s="208" t="s">
        <v>467</v>
      </c>
      <c r="G319" s="230">
        <v>8.8889999999999998E-4</v>
      </c>
      <c r="H319" s="231">
        <v>84.86</v>
      </c>
      <c r="I319" s="205">
        <f t="shared" si="16"/>
        <v>7.0000000000000007E-2</v>
      </c>
    </row>
    <row r="320" spans="1:9">
      <c r="A320" s="217" t="s">
        <v>307</v>
      </c>
      <c r="B320" s="217">
        <v>2507</v>
      </c>
      <c r="C320" s="217" t="s">
        <v>172</v>
      </c>
      <c r="D320" s="217" t="s">
        <v>546</v>
      </c>
      <c r="E320" s="217" t="s">
        <v>468</v>
      </c>
      <c r="F320" s="208" t="s">
        <v>467</v>
      </c>
      <c r="G320" s="230">
        <v>8.8889999999999998E-4</v>
      </c>
      <c r="H320" s="231">
        <v>14.37</v>
      </c>
      <c r="I320" s="205">
        <f t="shared" si="16"/>
        <v>0.01</v>
      </c>
    </row>
    <row r="321" spans="1:9">
      <c r="A321" s="211"/>
      <c r="B321" s="211"/>
      <c r="C321" s="211"/>
      <c r="D321" s="211"/>
      <c r="E321" s="209"/>
      <c r="F321" s="218"/>
      <c r="G321" s="210"/>
      <c r="H321" s="209"/>
      <c r="I321" s="210"/>
    </row>
    <row r="322" spans="1:9" ht="15" thickBot="1">
      <c r="A322" s="209"/>
      <c r="B322" s="209"/>
      <c r="C322" s="209"/>
      <c r="D322" s="209"/>
      <c r="E322" s="209"/>
      <c r="F322" s="218"/>
      <c r="G322" s="211"/>
      <c r="H322" s="211"/>
      <c r="I322" s="210"/>
    </row>
    <row r="323" spans="1:9" ht="15" thickTop="1">
      <c r="A323" s="212"/>
      <c r="B323" s="212"/>
      <c r="C323" s="212"/>
      <c r="D323" s="212"/>
      <c r="E323" s="212"/>
      <c r="F323" s="219"/>
      <c r="G323" s="232"/>
      <c r="H323" s="232"/>
      <c r="I323" s="212"/>
    </row>
    <row r="324" spans="1:9" ht="15">
      <c r="A324" s="193" t="s">
        <v>553</v>
      </c>
      <c r="B324" s="194" t="s">
        <v>303</v>
      </c>
      <c r="C324" s="193" t="s">
        <v>302</v>
      </c>
      <c r="D324" s="193" t="s">
        <v>301</v>
      </c>
      <c r="E324" s="214" t="s">
        <v>300</v>
      </c>
      <c r="F324" s="195" t="s">
        <v>299</v>
      </c>
      <c r="G324" s="194" t="s">
        <v>298</v>
      </c>
      <c r="H324" s="194" t="s">
        <v>297</v>
      </c>
      <c r="I324" s="194" t="s">
        <v>296</v>
      </c>
    </row>
    <row r="325" spans="1:9" ht="30">
      <c r="A325" s="196" t="s">
        <v>295</v>
      </c>
      <c r="B325" s="197">
        <v>2593</v>
      </c>
      <c r="C325" s="196" t="s">
        <v>172</v>
      </c>
      <c r="D325" s="196" t="s">
        <v>552</v>
      </c>
      <c r="E325" s="215" t="s">
        <v>551</v>
      </c>
      <c r="F325" s="198" t="s">
        <v>126</v>
      </c>
      <c r="G325" s="233"/>
      <c r="H325" s="234"/>
      <c r="I325" s="200">
        <f>SUM(I326:I332)</f>
        <v>1.5900000000000003</v>
      </c>
    </row>
    <row r="326" spans="1:9" ht="28.5">
      <c r="A326" s="217" t="s">
        <v>287</v>
      </c>
      <c r="B326" s="217">
        <v>90776</v>
      </c>
      <c r="C326" s="217" t="s">
        <v>168</v>
      </c>
      <c r="D326" s="217" t="s">
        <v>308</v>
      </c>
      <c r="E326" s="217" t="s">
        <v>291</v>
      </c>
      <c r="F326" s="208" t="s">
        <v>290</v>
      </c>
      <c r="G326" s="230">
        <v>1.0070999999999999E-3</v>
      </c>
      <c r="H326" s="231">
        <v>45.98</v>
      </c>
      <c r="I326" s="205">
        <f t="shared" ref="I326:I332" si="17">TRUNC(G326*H326,2)</f>
        <v>0.04</v>
      </c>
    </row>
    <row r="327" spans="1:9" ht="28.5">
      <c r="A327" s="201" t="s">
        <v>287</v>
      </c>
      <c r="B327" s="202">
        <v>88316</v>
      </c>
      <c r="C327" s="201" t="s">
        <v>168</v>
      </c>
      <c r="D327" s="201" t="s">
        <v>292</v>
      </c>
      <c r="E327" s="217" t="s">
        <v>291</v>
      </c>
      <c r="F327" s="208" t="s">
        <v>290</v>
      </c>
      <c r="G327" s="230">
        <v>3.4223000000000001E-3</v>
      </c>
      <c r="H327" s="231">
        <v>24.91</v>
      </c>
      <c r="I327" s="205">
        <f t="shared" si="17"/>
        <v>0.08</v>
      </c>
    </row>
    <row r="328" spans="1:9">
      <c r="A328" s="201" t="s">
        <v>307</v>
      </c>
      <c r="B328" s="202">
        <v>895</v>
      </c>
      <c r="C328" s="201" t="s">
        <v>172</v>
      </c>
      <c r="D328" s="201" t="s">
        <v>550</v>
      </c>
      <c r="E328" s="217" t="s">
        <v>305</v>
      </c>
      <c r="F328" s="208" t="s">
        <v>549</v>
      </c>
      <c r="G328" s="230">
        <v>4.0000000000000002E-4</v>
      </c>
      <c r="H328" s="231">
        <v>3430.81</v>
      </c>
      <c r="I328" s="205">
        <f t="shared" si="17"/>
        <v>1.37</v>
      </c>
    </row>
    <row r="329" spans="1:9">
      <c r="A329" s="217" t="s">
        <v>307</v>
      </c>
      <c r="B329" s="217">
        <v>2453</v>
      </c>
      <c r="C329" s="217" t="s">
        <v>172</v>
      </c>
      <c r="D329" s="217" t="s">
        <v>548</v>
      </c>
      <c r="E329" s="217" t="s">
        <v>468</v>
      </c>
      <c r="F329" s="208" t="s">
        <v>467</v>
      </c>
      <c r="G329" s="230">
        <v>5.9279999999999999E-4</v>
      </c>
      <c r="H329" s="231">
        <v>69.19</v>
      </c>
      <c r="I329" s="205">
        <f t="shared" si="17"/>
        <v>0.04</v>
      </c>
    </row>
    <row r="330" spans="1:9" ht="28.5">
      <c r="A330" s="201" t="s">
        <v>307</v>
      </c>
      <c r="B330" s="202">
        <v>2496</v>
      </c>
      <c r="C330" s="201" t="s">
        <v>172</v>
      </c>
      <c r="D330" s="201" t="s">
        <v>547</v>
      </c>
      <c r="E330" s="217" t="s">
        <v>468</v>
      </c>
      <c r="F330" s="208" t="s">
        <v>467</v>
      </c>
      <c r="G330" s="230">
        <v>5.9279999999999999E-4</v>
      </c>
      <c r="H330" s="231">
        <v>17.68</v>
      </c>
      <c r="I330" s="205">
        <f t="shared" si="17"/>
        <v>0.01</v>
      </c>
    </row>
    <row r="331" spans="1:9">
      <c r="A331" s="201" t="s">
        <v>307</v>
      </c>
      <c r="B331" s="202">
        <v>2499</v>
      </c>
      <c r="C331" s="201" t="s">
        <v>172</v>
      </c>
      <c r="D331" s="201" t="s">
        <v>469</v>
      </c>
      <c r="E331" s="217" t="s">
        <v>468</v>
      </c>
      <c r="F331" s="208" t="s">
        <v>467</v>
      </c>
      <c r="G331" s="230">
        <v>5.9279999999999999E-4</v>
      </c>
      <c r="H331" s="231">
        <v>84.86</v>
      </c>
      <c r="I331" s="205">
        <f t="shared" si="17"/>
        <v>0.05</v>
      </c>
    </row>
    <row r="332" spans="1:9">
      <c r="A332" s="217" t="s">
        <v>307</v>
      </c>
      <c r="B332" s="217">
        <v>2507</v>
      </c>
      <c r="C332" s="217" t="s">
        <v>172</v>
      </c>
      <c r="D332" s="217" t="s">
        <v>546</v>
      </c>
      <c r="E332" s="217" t="s">
        <v>468</v>
      </c>
      <c r="F332" s="208" t="s">
        <v>467</v>
      </c>
      <c r="G332" s="230">
        <v>5.9279999999999999E-4</v>
      </c>
      <c r="H332" s="231">
        <v>14.37</v>
      </c>
      <c r="I332" s="205">
        <f t="shared" si="17"/>
        <v>0</v>
      </c>
    </row>
    <row r="333" spans="1:9">
      <c r="A333" s="209"/>
      <c r="B333" s="209"/>
      <c r="C333" s="209"/>
      <c r="D333" s="209"/>
      <c r="E333" s="209"/>
      <c r="F333" s="218"/>
      <c r="G333" s="210"/>
      <c r="H333" s="209"/>
      <c r="I333" s="210"/>
    </row>
    <row r="334" spans="1:9" ht="15" thickBot="1">
      <c r="A334" s="209"/>
      <c r="B334" s="209"/>
      <c r="C334" s="209"/>
      <c r="D334" s="209"/>
      <c r="E334" s="209"/>
      <c r="F334" s="218"/>
      <c r="G334" s="211"/>
      <c r="H334" s="211"/>
      <c r="I334" s="210"/>
    </row>
    <row r="335" spans="1:9" ht="15" thickTop="1">
      <c r="A335" s="212"/>
      <c r="B335" s="212"/>
      <c r="C335" s="212"/>
      <c r="D335" s="212"/>
      <c r="E335" s="212"/>
      <c r="F335" s="219"/>
      <c r="G335" s="212"/>
      <c r="H335" s="212"/>
      <c r="I335" s="212"/>
    </row>
    <row r="336" spans="1:9" ht="15">
      <c r="A336" s="214" t="s">
        <v>545</v>
      </c>
      <c r="B336" s="194" t="s">
        <v>303</v>
      </c>
      <c r="C336" s="214" t="s">
        <v>302</v>
      </c>
      <c r="D336" s="214" t="s">
        <v>301</v>
      </c>
      <c r="E336" s="214" t="s">
        <v>300</v>
      </c>
      <c r="F336" s="195" t="s">
        <v>299</v>
      </c>
      <c r="G336" s="194" t="s">
        <v>298</v>
      </c>
      <c r="H336" s="194" t="s">
        <v>297</v>
      </c>
      <c r="I336" s="194" t="s">
        <v>296</v>
      </c>
    </row>
    <row r="337" spans="1:9" ht="45">
      <c r="A337" s="196" t="s">
        <v>295</v>
      </c>
      <c r="B337" s="197">
        <v>96001</v>
      </c>
      <c r="C337" s="196" t="s">
        <v>168</v>
      </c>
      <c r="D337" s="196" t="s">
        <v>544</v>
      </c>
      <c r="E337" s="215" t="s">
        <v>518</v>
      </c>
      <c r="F337" s="198" t="s">
        <v>126</v>
      </c>
      <c r="G337" s="199"/>
      <c r="H337" s="200"/>
      <c r="I337" s="200">
        <f>SUM(I338:I350)</f>
        <v>8.9700000000000024</v>
      </c>
    </row>
    <row r="338" spans="1:9" ht="57">
      <c r="A338" s="201" t="s">
        <v>287</v>
      </c>
      <c r="B338" s="202">
        <v>5811</v>
      </c>
      <c r="C338" s="201" t="s">
        <v>168</v>
      </c>
      <c r="D338" s="201" t="s">
        <v>543</v>
      </c>
      <c r="E338" s="217" t="s">
        <v>285</v>
      </c>
      <c r="F338" s="208" t="s">
        <v>288</v>
      </c>
      <c r="G338" s="230">
        <v>3.3901000000000001E-3</v>
      </c>
      <c r="H338" s="231">
        <v>240.75</v>
      </c>
      <c r="I338" s="205">
        <f t="shared" ref="I338:I350" si="18">TRUNC(G338*H338,2)</f>
        <v>0.81</v>
      </c>
    </row>
    <row r="339" spans="1:9" ht="57">
      <c r="A339" s="201" t="s">
        <v>287</v>
      </c>
      <c r="B339" s="202">
        <v>6259</v>
      </c>
      <c r="C339" s="201" t="s">
        <v>168</v>
      </c>
      <c r="D339" s="201" t="s">
        <v>542</v>
      </c>
      <c r="E339" s="217" t="s">
        <v>285</v>
      </c>
      <c r="F339" s="208" t="s">
        <v>288</v>
      </c>
      <c r="G339" s="203">
        <v>1.895E-4</v>
      </c>
      <c r="H339" s="205">
        <v>311.83</v>
      </c>
      <c r="I339" s="205">
        <f t="shared" si="18"/>
        <v>0.05</v>
      </c>
    </row>
    <row r="340" spans="1:9" ht="57">
      <c r="A340" s="201" t="s">
        <v>287</v>
      </c>
      <c r="B340" s="202">
        <v>6260</v>
      </c>
      <c r="C340" s="201" t="s">
        <v>168</v>
      </c>
      <c r="D340" s="201" t="s">
        <v>541</v>
      </c>
      <c r="E340" s="217" t="s">
        <v>285</v>
      </c>
      <c r="F340" s="208" t="s">
        <v>284</v>
      </c>
      <c r="G340" s="203">
        <v>5.6214000000000004E-3</v>
      </c>
      <c r="H340" s="205">
        <v>66.959999999999994</v>
      </c>
      <c r="I340" s="205">
        <f t="shared" si="18"/>
        <v>0.37</v>
      </c>
    </row>
    <row r="341" spans="1:9" ht="28.5">
      <c r="A341" s="201" t="s">
        <v>287</v>
      </c>
      <c r="B341" s="202">
        <v>88316</v>
      </c>
      <c r="C341" s="201" t="s">
        <v>168</v>
      </c>
      <c r="D341" s="201" t="s">
        <v>292</v>
      </c>
      <c r="E341" s="217" t="s">
        <v>291</v>
      </c>
      <c r="F341" s="208" t="s">
        <v>290</v>
      </c>
      <c r="G341" s="203">
        <v>2.0806147571428568E-2</v>
      </c>
      <c r="H341" s="205">
        <v>24.91</v>
      </c>
      <c r="I341" s="205">
        <f t="shared" si="18"/>
        <v>0.51</v>
      </c>
    </row>
    <row r="342" spans="1:9" ht="42.75">
      <c r="A342" s="201" t="s">
        <v>287</v>
      </c>
      <c r="B342" s="202">
        <v>89234</v>
      </c>
      <c r="C342" s="201" t="s">
        <v>168</v>
      </c>
      <c r="D342" s="201" t="s">
        <v>540</v>
      </c>
      <c r="E342" s="217" t="s">
        <v>285</v>
      </c>
      <c r="F342" s="208" t="s">
        <v>288</v>
      </c>
      <c r="G342" s="203">
        <v>3.3901000000000001E-3</v>
      </c>
      <c r="H342" s="205">
        <v>640.72</v>
      </c>
      <c r="I342" s="205">
        <f t="shared" si="18"/>
        <v>2.17</v>
      </c>
    </row>
    <row r="343" spans="1:9" ht="42.75">
      <c r="A343" s="201" t="s">
        <v>287</v>
      </c>
      <c r="B343" s="202">
        <v>89235</v>
      </c>
      <c r="C343" s="201" t="s">
        <v>168</v>
      </c>
      <c r="D343" s="201" t="s">
        <v>539</v>
      </c>
      <c r="E343" s="217" t="s">
        <v>285</v>
      </c>
      <c r="F343" s="208" t="s">
        <v>284</v>
      </c>
      <c r="G343" s="203">
        <v>6.9350999999999996E-3</v>
      </c>
      <c r="H343" s="205">
        <v>202.43</v>
      </c>
      <c r="I343" s="205">
        <f t="shared" si="18"/>
        <v>1.4</v>
      </c>
    </row>
    <row r="344" spans="1:9" ht="57">
      <c r="A344" s="201" t="s">
        <v>287</v>
      </c>
      <c r="B344" s="202">
        <v>91387</v>
      </c>
      <c r="C344" s="201" t="s">
        <v>168</v>
      </c>
      <c r="D344" s="201" t="s">
        <v>538</v>
      </c>
      <c r="E344" s="217" t="s">
        <v>285</v>
      </c>
      <c r="F344" s="208" t="s">
        <v>284</v>
      </c>
      <c r="G344" s="203">
        <v>6.9350999999999996E-3</v>
      </c>
      <c r="H344" s="205">
        <v>79.14</v>
      </c>
      <c r="I344" s="205">
        <f t="shared" si="18"/>
        <v>0.54</v>
      </c>
    </row>
    <row r="345" spans="1:9" ht="42.75">
      <c r="A345" s="201" t="s">
        <v>287</v>
      </c>
      <c r="B345" s="202">
        <v>96156</v>
      </c>
      <c r="C345" s="201" t="s">
        <v>168</v>
      </c>
      <c r="D345" s="201" t="s">
        <v>537</v>
      </c>
      <c r="E345" s="217" t="s">
        <v>285</v>
      </c>
      <c r="F345" s="208" t="s">
        <v>284</v>
      </c>
      <c r="G345" s="203">
        <v>8.8436999999999995E-3</v>
      </c>
      <c r="H345" s="205">
        <v>77.819999999999993</v>
      </c>
      <c r="I345" s="205">
        <f t="shared" si="18"/>
        <v>0.68</v>
      </c>
    </row>
    <row r="346" spans="1:9" ht="42.75">
      <c r="A346" s="201" t="s">
        <v>287</v>
      </c>
      <c r="B346" s="202">
        <v>96158</v>
      </c>
      <c r="C346" s="201" t="s">
        <v>168</v>
      </c>
      <c r="D346" s="201" t="s">
        <v>536</v>
      </c>
      <c r="E346" s="217" t="s">
        <v>285</v>
      </c>
      <c r="F346" s="208" t="s">
        <v>288</v>
      </c>
      <c r="G346" s="203">
        <v>1.4815E-3</v>
      </c>
      <c r="H346" s="205">
        <v>167.37</v>
      </c>
      <c r="I346" s="205">
        <f t="shared" si="18"/>
        <v>0.24</v>
      </c>
    </row>
    <row r="347" spans="1:9" ht="28.5">
      <c r="A347" s="201" t="s">
        <v>307</v>
      </c>
      <c r="B347" s="202">
        <v>44471</v>
      </c>
      <c r="C347" s="201" t="s">
        <v>168</v>
      </c>
      <c r="D347" s="201" t="s">
        <v>535</v>
      </c>
      <c r="E347" s="217" t="s">
        <v>532</v>
      </c>
      <c r="F347" s="208" t="s">
        <v>30</v>
      </c>
      <c r="G347" s="203">
        <v>1.1412E-3</v>
      </c>
      <c r="H347" s="205">
        <v>529.1</v>
      </c>
      <c r="I347" s="205">
        <f t="shared" si="18"/>
        <v>0.6</v>
      </c>
    </row>
    <row r="348" spans="1:9" ht="28.5">
      <c r="A348" s="201" t="s">
        <v>307</v>
      </c>
      <c r="B348" s="202">
        <v>44472</v>
      </c>
      <c r="C348" s="201" t="s">
        <v>168</v>
      </c>
      <c r="D348" s="201" t="s">
        <v>534</v>
      </c>
      <c r="E348" s="217" t="s">
        <v>532</v>
      </c>
      <c r="F348" s="208" t="s">
        <v>30</v>
      </c>
      <c r="G348" s="203">
        <v>1.95E-2</v>
      </c>
      <c r="H348" s="205">
        <v>56.19</v>
      </c>
      <c r="I348" s="205">
        <f t="shared" si="18"/>
        <v>1.0900000000000001</v>
      </c>
    </row>
    <row r="349" spans="1:9" ht="28.5">
      <c r="A349" s="201" t="s">
        <v>307</v>
      </c>
      <c r="B349" s="202">
        <v>44473</v>
      </c>
      <c r="C349" s="201" t="s">
        <v>168</v>
      </c>
      <c r="D349" s="201" t="s">
        <v>533</v>
      </c>
      <c r="E349" s="217" t="s">
        <v>532</v>
      </c>
      <c r="F349" s="208" t="s">
        <v>30</v>
      </c>
      <c r="G349" s="203">
        <v>1.884E-4</v>
      </c>
      <c r="H349" s="205">
        <v>2485.5300000000002</v>
      </c>
      <c r="I349" s="205">
        <f t="shared" si="18"/>
        <v>0.46</v>
      </c>
    </row>
    <row r="350" spans="1:9">
      <c r="A350" s="201" t="s">
        <v>307</v>
      </c>
      <c r="B350" s="202">
        <v>44480</v>
      </c>
      <c r="C350" s="201" t="s">
        <v>168</v>
      </c>
      <c r="D350" s="201" t="s">
        <v>531</v>
      </c>
      <c r="E350" s="217" t="s">
        <v>530</v>
      </c>
      <c r="F350" s="208" t="s">
        <v>127</v>
      </c>
      <c r="G350" s="203">
        <v>2.7499999999999998E-3</v>
      </c>
      <c r="H350" s="205">
        <v>21</v>
      </c>
      <c r="I350" s="205">
        <f t="shared" si="18"/>
        <v>0.05</v>
      </c>
    </row>
    <row r="351" spans="1:9">
      <c r="A351" s="209"/>
      <c r="B351" s="209"/>
      <c r="C351" s="209"/>
      <c r="D351" s="209"/>
      <c r="E351" s="209"/>
      <c r="F351" s="218"/>
      <c r="G351" s="210"/>
      <c r="H351" s="209"/>
      <c r="I351" s="210"/>
    </row>
    <row r="352" spans="1:9" ht="15" thickBot="1">
      <c r="A352" s="209"/>
      <c r="B352" s="209"/>
      <c r="C352" s="209"/>
      <c r="D352" s="209"/>
      <c r="E352" s="209"/>
      <c r="F352" s="218"/>
      <c r="G352" s="211"/>
      <c r="H352" s="211"/>
      <c r="I352" s="210"/>
    </row>
    <row r="353" spans="1:9" ht="15" thickTop="1">
      <c r="A353" s="212"/>
      <c r="B353" s="212"/>
      <c r="C353" s="212"/>
      <c r="D353" s="212"/>
      <c r="E353" s="212"/>
      <c r="F353" s="219"/>
      <c r="G353" s="212"/>
      <c r="H353" s="212"/>
      <c r="I353" s="212"/>
    </row>
    <row r="354" spans="1:9" ht="15">
      <c r="A354" s="193" t="s">
        <v>529</v>
      </c>
      <c r="B354" s="194" t="s">
        <v>303</v>
      </c>
      <c r="C354" s="193" t="s">
        <v>302</v>
      </c>
      <c r="D354" s="193" t="s">
        <v>301</v>
      </c>
      <c r="E354" s="214" t="s">
        <v>300</v>
      </c>
      <c r="F354" s="195" t="s">
        <v>299</v>
      </c>
      <c r="G354" s="194" t="s">
        <v>298</v>
      </c>
      <c r="H354" s="194" t="s">
        <v>297</v>
      </c>
      <c r="I354" s="194" t="s">
        <v>296</v>
      </c>
    </row>
    <row r="355" spans="1:9" ht="15">
      <c r="A355" s="196" t="s">
        <v>295</v>
      </c>
      <c r="B355" s="197">
        <v>6191</v>
      </c>
      <c r="C355" s="196" t="s">
        <v>172</v>
      </c>
      <c r="D355" s="196" t="s">
        <v>528</v>
      </c>
      <c r="E355" s="215" t="s">
        <v>314</v>
      </c>
      <c r="F355" s="198" t="s">
        <v>126</v>
      </c>
      <c r="G355" s="199"/>
      <c r="H355" s="200"/>
      <c r="I355" s="200">
        <f>SUM(I356:I357)</f>
        <v>0.54</v>
      </c>
    </row>
    <row r="356" spans="1:9" ht="28.5">
      <c r="A356" s="201" t="s">
        <v>287</v>
      </c>
      <c r="B356" s="202">
        <v>5073</v>
      </c>
      <c r="C356" s="201" t="s">
        <v>172</v>
      </c>
      <c r="D356" s="201" t="s">
        <v>527</v>
      </c>
      <c r="E356" s="217" t="s">
        <v>526</v>
      </c>
      <c r="F356" s="208" t="s">
        <v>525</v>
      </c>
      <c r="G356" s="203">
        <v>6.2600000000000003E-2</v>
      </c>
      <c r="H356" s="205">
        <v>0.3</v>
      </c>
      <c r="I356" s="205">
        <f>TRUNC(G356*H356,2)</f>
        <v>0.01</v>
      </c>
    </row>
    <row r="357" spans="1:9" ht="28.5">
      <c r="A357" s="201" t="s">
        <v>287</v>
      </c>
      <c r="B357" s="202">
        <v>88316</v>
      </c>
      <c r="C357" s="201" t="s">
        <v>168</v>
      </c>
      <c r="D357" s="201" t="s">
        <v>292</v>
      </c>
      <c r="E357" s="217" t="s">
        <v>291</v>
      </c>
      <c r="F357" s="208" t="s">
        <v>290</v>
      </c>
      <c r="G357" s="203">
        <v>2.1376900000000001E-2</v>
      </c>
      <c r="H357" s="205">
        <v>24.91</v>
      </c>
      <c r="I357" s="205">
        <f>TRUNC(G357*H357,2)</f>
        <v>0.53</v>
      </c>
    </row>
    <row r="358" spans="1:9">
      <c r="A358" s="209"/>
      <c r="B358" s="209"/>
      <c r="C358" s="209"/>
      <c r="D358" s="209"/>
      <c r="E358" s="209"/>
      <c r="F358" s="218"/>
      <c r="G358" s="210"/>
      <c r="H358" s="209"/>
      <c r="I358" s="210"/>
    </row>
    <row r="359" spans="1:9" ht="15" thickBot="1">
      <c r="A359" s="209"/>
      <c r="B359" s="209"/>
      <c r="C359" s="209"/>
      <c r="D359" s="209"/>
      <c r="E359" s="209"/>
      <c r="F359" s="218"/>
      <c r="G359" s="211"/>
      <c r="H359" s="211"/>
      <c r="I359" s="210"/>
    </row>
    <row r="360" spans="1:9" ht="15" thickTop="1">
      <c r="A360" s="212"/>
      <c r="B360" s="212"/>
      <c r="C360" s="212"/>
      <c r="D360" s="212"/>
      <c r="E360" s="212"/>
      <c r="F360" s="219"/>
      <c r="G360" s="212"/>
      <c r="H360" s="212"/>
      <c r="I360" s="212"/>
    </row>
    <row r="361" spans="1:9" ht="15">
      <c r="A361" s="193" t="s">
        <v>524</v>
      </c>
      <c r="B361" s="194" t="s">
        <v>303</v>
      </c>
      <c r="C361" s="193" t="s">
        <v>302</v>
      </c>
      <c r="D361" s="193" t="s">
        <v>301</v>
      </c>
      <c r="E361" s="214" t="s">
        <v>300</v>
      </c>
      <c r="F361" s="195" t="s">
        <v>299</v>
      </c>
      <c r="G361" s="194" t="s">
        <v>298</v>
      </c>
      <c r="H361" s="194" t="s">
        <v>297</v>
      </c>
      <c r="I361" s="194" t="s">
        <v>296</v>
      </c>
    </row>
    <row r="362" spans="1:9" ht="45">
      <c r="A362" s="196" t="s">
        <v>295</v>
      </c>
      <c r="B362" s="197" t="s">
        <v>812</v>
      </c>
      <c r="C362" s="196" t="s">
        <v>812</v>
      </c>
      <c r="D362" s="196" t="s">
        <v>523</v>
      </c>
      <c r="E362" s="215" t="s">
        <v>411</v>
      </c>
      <c r="F362" s="198" t="s">
        <v>16</v>
      </c>
      <c r="G362" s="199"/>
      <c r="H362" s="200"/>
      <c r="I362" s="200">
        <f>SUM(I363:I364)</f>
        <v>10.26</v>
      </c>
    </row>
    <row r="363" spans="1:9" ht="57">
      <c r="A363" s="201" t="s">
        <v>287</v>
      </c>
      <c r="B363" s="202">
        <v>67826</v>
      </c>
      <c r="C363" s="201" t="s">
        <v>168</v>
      </c>
      <c r="D363" s="201" t="s">
        <v>522</v>
      </c>
      <c r="E363" s="217" t="s">
        <v>285</v>
      </c>
      <c r="F363" s="208" t="s">
        <v>288</v>
      </c>
      <c r="G363" s="203">
        <v>4.1666700000000001E-2</v>
      </c>
      <c r="H363" s="205">
        <v>217.44</v>
      </c>
      <c r="I363" s="205">
        <f>TRUNC(G363*H363,2)</f>
        <v>9.06</v>
      </c>
    </row>
    <row r="364" spans="1:9" ht="57">
      <c r="A364" s="201" t="s">
        <v>287</v>
      </c>
      <c r="B364" s="202">
        <v>67827</v>
      </c>
      <c r="C364" s="201" t="s">
        <v>168</v>
      </c>
      <c r="D364" s="201" t="s">
        <v>521</v>
      </c>
      <c r="E364" s="217" t="s">
        <v>285</v>
      </c>
      <c r="F364" s="208" t="s">
        <v>284</v>
      </c>
      <c r="G364" s="203">
        <v>1.7231900000000001E-2</v>
      </c>
      <c r="H364" s="205">
        <v>69.790000000000006</v>
      </c>
      <c r="I364" s="205">
        <f>TRUNC(G364*H364,2)</f>
        <v>1.2</v>
      </c>
    </row>
    <row r="365" spans="1:9">
      <c r="A365" s="209"/>
      <c r="B365" s="209"/>
      <c r="C365" s="209"/>
      <c r="D365" s="209"/>
      <c r="E365" s="209"/>
      <c r="F365" s="218"/>
      <c r="G365" s="210"/>
      <c r="H365" s="209"/>
      <c r="I365" s="210"/>
    </row>
    <row r="366" spans="1:9" ht="15" thickBot="1">
      <c r="A366" s="209"/>
      <c r="B366" s="209"/>
      <c r="C366" s="209"/>
      <c r="D366" s="209"/>
      <c r="E366" s="209"/>
      <c r="F366" s="218"/>
      <c r="G366" s="211"/>
      <c r="H366" s="211"/>
      <c r="I366" s="210"/>
    </row>
    <row r="367" spans="1:9" ht="15" thickTop="1">
      <c r="A367" s="212"/>
      <c r="B367" s="212"/>
      <c r="C367" s="212"/>
      <c r="D367" s="212"/>
      <c r="E367" s="212"/>
      <c r="F367" s="219"/>
      <c r="G367" s="212"/>
      <c r="H367" s="212"/>
      <c r="I367" s="212"/>
    </row>
    <row r="368" spans="1:9" ht="15">
      <c r="A368" s="193" t="s">
        <v>520</v>
      </c>
      <c r="B368" s="194" t="s">
        <v>303</v>
      </c>
      <c r="C368" s="193" t="s">
        <v>302</v>
      </c>
      <c r="D368" s="193" t="s">
        <v>301</v>
      </c>
      <c r="E368" s="214" t="s">
        <v>300</v>
      </c>
      <c r="F368" s="195" t="s">
        <v>299</v>
      </c>
      <c r="G368" s="194" t="s">
        <v>298</v>
      </c>
      <c r="H368" s="194" t="s">
        <v>297</v>
      </c>
      <c r="I368" s="194" t="s">
        <v>296</v>
      </c>
    </row>
    <row r="369" spans="1:9" ht="45">
      <c r="A369" s="196" t="s">
        <v>295</v>
      </c>
      <c r="B369" s="197">
        <v>95995</v>
      </c>
      <c r="C369" s="196" t="s">
        <v>168</v>
      </c>
      <c r="D369" s="196" t="s">
        <v>519</v>
      </c>
      <c r="E369" s="215" t="s">
        <v>518</v>
      </c>
      <c r="F369" s="198" t="s">
        <v>127</v>
      </c>
      <c r="G369" s="199"/>
      <c r="H369" s="200"/>
      <c r="I369" s="200">
        <f>SUM(I370:I381)</f>
        <v>1495.17</v>
      </c>
    </row>
    <row r="370" spans="1:9" ht="85.5">
      <c r="A370" s="201" t="s">
        <v>287</v>
      </c>
      <c r="B370" s="202">
        <v>106095</v>
      </c>
      <c r="C370" s="201" t="s">
        <v>168</v>
      </c>
      <c r="D370" s="201" t="s">
        <v>517</v>
      </c>
      <c r="E370" s="217" t="s">
        <v>285</v>
      </c>
      <c r="F370" s="208" t="s">
        <v>284</v>
      </c>
      <c r="G370" s="203">
        <v>4.9371499999999999E-2</v>
      </c>
      <c r="H370" s="205">
        <v>419.38</v>
      </c>
      <c r="I370" s="205">
        <f t="shared" ref="I370:I381" si="19">TRUNC(G370*H370,2)</f>
        <v>20.7</v>
      </c>
    </row>
    <row r="371" spans="1:9" ht="42.75">
      <c r="A371" s="201" t="s">
        <v>287</v>
      </c>
      <c r="B371" s="202">
        <v>5835</v>
      </c>
      <c r="C371" s="201" t="s">
        <v>168</v>
      </c>
      <c r="D371" s="201" t="s">
        <v>516</v>
      </c>
      <c r="E371" s="217" t="s">
        <v>285</v>
      </c>
      <c r="F371" s="208" t="s">
        <v>288</v>
      </c>
      <c r="G371" s="203">
        <v>8.9053300000000002E-2</v>
      </c>
      <c r="H371" s="205">
        <v>161.04</v>
      </c>
      <c r="I371" s="205">
        <f t="shared" si="19"/>
        <v>14.34</v>
      </c>
    </row>
    <row r="372" spans="1:9" ht="42.75">
      <c r="A372" s="201" t="s">
        <v>287</v>
      </c>
      <c r="B372" s="202">
        <v>5837</v>
      </c>
      <c r="C372" s="201" t="s">
        <v>168</v>
      </c>
      <c r="D372" s="201" t="s">
        <v>515</v>
      </c>
      <c r="E372" s="217" t="s">
        <v>285</v>
      </c>
      <c r="F372" s="208" t="s">
        <v>284</v>
      </c>
      <c r="G372" s="203">
        <v>1.0914672000000001</v>
      </c>
      <c r="H372" s="205">
        <v>32.409999999999997</v>
      </c>
      <c r="I372" s="205">
        <f t="shared" si="19"/>
        <v>35.369999999999997</v>
      </c>
    </row>
    <row r="373" spans="1:9" ht="28.5">
      <c r="A373" s="201" t="s">
        <v>287</v>
      </c>
      <c r="B373" s="202">
        <v>88314</v>
      </c>
      <c r="C373" s="201" t="s">
        <v>168</v>
      </c>
      <c r="D373" s="201" t="s">
        <v>514</v>
      </c>
      <c r="E373" s="217" t="s">
        <v>291</v>
      </c>
      <c r="F373" s="208" t="s">
        <v>290</v>
      </c>
      <c r="G373" s="203">
        <v>3.6833514357654418E-2</v>
      </c>
      <c r="H373" s="205">
        <v>316.75</v>
      </c>
      <c r="I373" s="205">
        <f t="shared" si="19"/>
        <v>11.66</v>
      </c>
    </row>
    <row r="374" spans="1:9" ht="57">
      <c r="A374" s="201" t="s">
        <v>287</v>
      </c>
      <c r="B374" s="202">
        <v>91386</v>
      </c>
      <c r="C374" s="201" t="s">
        <v>168</v>
      </c>
      <c r="D374" s="201" t="s">
        <v>513</v>
      </c>
      <c r="E374" s="217" t="s">
        <v>285</v>
      </c>
      <c r="F374" s="208" t="s">
        <v>288</v>
      </c>
      <c r="G374" s="203">
        <v>8.9053300000000002E-2</v>
      </c>
      <c r="H374" s="205">
        <v>79.14</v>
      </c>
      <c r="I374" s="205">
        <f t="shared" si="19"/>
        <v>7.04</v>
      </c>
    </row>
    <row r="375" spans="1:9" ht="42.75">
      <c r="A375" s="201" t="s">
        <v>287</v>
      </c>
      <c r="B375" s="202">
        <v>95631</v>
      </c>
      <c r="C375" s="201" t="s">
        <v>168</v>
      </c>
      <c r="D375" s="201" t="s">
        <v>512</v>
      </c>
      <c r="E375" s="217" t="s">
        <v>285</v>
      </c>
      <c r="F375" s="208" t="s">
        <v>288</v>
      </c>
      <c r="G375" s="203">
        <v>8.2051299999999994E-2</v>
      </c>
      <c r="H375" s="205">
        <v>264.19</v>
      </c>
      <c r="I375" s="205">
        <f t="shared" si="19"/>
        <v>21.67</v>
      </c>
    </row>
    <row r="376" spans="1:9" ht="42.75">
      <c r="A376" s="201" t="s">
        <v>287</v>
      </c>
      <c r="B376" s="202">
        <v>95632</v>
      </c>
      <c r="C376" s="201" t="s">
        <v>168</v>
      </c>
      <c r="D376" s="201" t="s">
        <v>511</v>
      </c>
      <c r="E376" s="217" t="s">
        <v>285</v>
      </c>
      <c r="F376" s="208" t="s">
        <v>284</v>
      </c>
      <c r="G376" s="203">
        <v>5.6373600000000003E-2</v>
      </c>
      <c r="H376" s="205">
        <v>94.88</v>
      </c>
      <c r="I376" s="205">
        <f t="shared" si="19"/>
        <v>5.34</v>
      </c>
    </row>
    <row r="377" spans="1:9" ht="42.75">
      <c r="A377" s="201" t="s">
        <v>287</v>
      </c>
      <c r="B377" s="202">
        <v>96155</v>
      </c>
      <c r="C377" s="201" t="s">
        <v>168</v>
      </c>
      <c r="D377" s="201" t="s">
        <v>510</v>
      </c>
      <c r="E377" s="217" t="s">
        <v>285</v>
      </c>
      <c r="F377" s="208" t="s">
        <v>284</v>
      </c>
      <c r="G377" s="203">
        <v>0.1087291</v>
      </c>
      <c r="H377" s="205">
        <v>62.42</v>
      </c>
      <c r="I377" s="205">
        <f t="shared" si="19"/>
        <v>6.78</v>
      </c>
    </row>
    <row r="378" spans="1:9" ht="42.75">
      <c r="A378" s="201" t="s">
        <v>287</v>
      </c>
      <c r="B378" s="202">
        <v>96157</v>
      </c>
      <c r="C378" s="201" t="s">
        <v>168</v>
      </c>
      <c r="D378" s="201" t="s">
        <v>509</v>
      </c>
      <c r="E378" s="217" t="s">
        <v>285</v>
      </c>
      <c r="F378" s="208" t="s">
        <v>288</v>
      </c>
      <c r="G378" s="203">
        <v>2.9695800000000001E-2</v>
      </c>
      <c r="H378" s="205">
        <v>169.1</v>
      </c>
      <c r="I378" s="205">
        <f t="shared" si="19"/>
        <v>5.0199999999999996</v>
      </c>
    </row>
    <row r="379" spans="1:9" ht="42.75">
      <c r="A379" s="201" t="s">
        <v>287</v>
      </c>
      <c r="B379" s="202">
        <v>96463</v>
      </c>
      <c r="C379" s="201" t="s">
        <v>168</v>
      </c>
      <c r="D379" s="201" t="s">
        <v>508</v>
      </c>
      <c r="E379" s="217" t="s">
        <v>285</v>
      </c>
      <c r="F379" s="208" t="s">
        <v>288</v>
      </c>
      <c r="G379" s="203">
        <v>3.4461499999999999E-2</v>
      </c>
      <c r="H379" s="205">
        <v>242.36</v>
      </c>
      <c r="I379" s="205">
        <f t="shared" si="19"/>
        <v>8.35</v>
      </c>
    </row>
    <row r="380" spans="1:9" ht="42.75">
      <c r="A380" s="201" t="s">
        <v>287</v>
      </c>
      <c r="B380" s="202">
        <v>96464</v>
      </c>
      <c r="C380" s="201" t="s">
        <v>168</v>
      </c>
      <c r="D380" s="201" t="s">
        <v>507</v>
      </c>
      <c r="E380" s="217" t="s">
        <v>285</v>
      </c>
      <c r="F380" s="208" t="s">
        <v>284</v>
      </c>
      <c r="G380" s="203">
        <v>0.2423882</v>
      </c>
      <c r="H380" s="205">
        <v>100.66</v>
      </c>
      <c r="I380" s="205">
        <f t="shared" si="19"/>
        <v>24.39</v>
      </c>
    </row>
    <row r="381" spans="1:9" ht="42.75">
      <c r="A381" s="201" t="s">
        <v>307</v>
      </c>
      <c r="B381" s="202">
        <v>1518</v>
      </c>
      <c r="C381" s="201" t="s">
        <v>168</v>
      </c>
      <c r="D381" s="201" t="s">
        <v>506</v>
      </c>
      <c r="E381" s="217" t="s">
        <v>305</v>
      </c>
      <c r="F381" s="208" t="s">
        <v>108</v>
      </c>
      <c r="G381" s="203">
        <v>2.5663714</v>
      </c>
      <c r="H381" s="205">
        <v>520</v>
      </c>
      <c r="I381" s="205">
        <f t="shared" si="19"/>
        <v>1334.51</v>
      </c>
    </row>
    <row r="382" spans="1:9">
      <c r="A382" s="209"/>
      <c r="B382" s="209"/>
      <c r="C382" s="209"/>
      <c r="D382" s="209"/>
      <c r="E382" s="209"/>
      <c r="F382" s="218"/>
      <c r="G382" s="210"/>
      <c r="H382" s="209"/>
      <c r="I382" s="210"/>
    </row>
    <row r="383" spans="1:9" ht="15" thickBot="1">
      <c r="A383" s="209"/>
      <c r="B383" s="209"/>
      <c r="C383" s="209"/>
      <c r="D383" s="209"/>
      <c r="E383" s="209"/>
      <c r="F383" s="218"/>
      <c r="G383" s="211"/>
      <c r="H383" s="211"/>
      <c r="I383" s="210"/>
    </row>
    <row r="384" spans="1:9" ht="15" thickTop="1">
      <c r="A384" s="212"/>
      <c r="B384" s="212"/>
      <c r="C384" s="212"/>
      <c r="D384" s="212"/>
      <c r="E384" s="212"/>
      <c r="F384" s="219"/>
      <c r="G384" s="212"/>
      <c r="H384" s="212"/>
      <c r="I384" s="212"/>
    </row>
    <row r="385" spans="1:9" ht="15">
      <c r="A385" s="193" t="s">
        <v>505</v>
      </c>
      <c r="B385" s="194" t="s">
        <v>303</v>
      </c>
      <c r="C385" s="193" t="s">
        <v>302</v>
      </c>
      <c r="D385" s="193" t="s">
        <v>301</v>
      </c>
      <c r="E385" s="214" t="s">
        <v>300</v>
      </c>
      <c r="F385" s="195" t="s">
        <v>299</v>
      </c>
      <c r="G385" s="194" t="s">
        <v>298</v>
      </c>
      <c r="H385" s="194" t="s">
        <v>297</v>
      </c>
      <c r="I385" s="194" t="s">
        <v>296</v>
      </c>
    </row>
    <row r="386" spans="1:9" ht="60">
      <c r="A386" s="196" t="s">
        <v>295</v>
      </c>
      <c r="B386" s="197">
        <v>101852</v>
      </c>
      <c r="C386" s="196" t="s">
        <v>168</v>
      </c>
      <c r="D386" s="196" t="s">
        <v>104</v>
      </c>
      <c r="E386" s="215" t="s">
        <v>504</v>
      </c>
      <c r="F386" s="198" t="s">
        <v>126</v>
      </c>
      <c r="G386" s="199"/>
      <c r="H386" s="200"/>
      <c r="I386" s="200">
        <f>SUM(I387:I392)</f>
        <v>95.71</v>
      </c>
    </row>
    <row r="387" spans="1:9" ht="57">
      <c r="A387" s="201" t="s">
        <v>287</v>
      </c>
      <c r="B387" s="202">
        <v>5684</v>
      </c>
      <c r="C387" s="201" t="s">
        <v>168</v>
      </c>
      <c r="D387" s="201" t="s">
        <v>503</v>
      </c>
      <c r="E387" s="217" t="s">
        <v>285</v>
      </c>
      <c r="F387" s="208" t="s">
        <v>288</v>
      </c>
      <c r="G387" s="203">
        <v>3.0999999999999999E-3</v>
      </c>
      <c r="H387" s="205">
        <v>187.15</v>
      </c>
      <c r="I387" s="205">
        <f t="shared" ref="I387:I392" si="20">TRUNC(G387*H387,2)</f>
        <v>0.57999999999999996</v>
      </c>
    </row>
    <row r="388" spans="1:9" ht="57">
      <c r="A388" s="201" t="s">
        <v>287</v>
      </c>
      <c r="B388" s="202">
        <v>5685</v>
      </c>
      <c r="C388" s="201" t="s">
        <v>168</v>
      </c>
      <c r="D388" s="201" t="s">
        <v>502</v>
      </c>
      <c r="E388" s="217" t="s">
        <v>285</v>
      </c>
      <c r="F388" s="208" t="s">
        <v>284</v>
      </c>
      <c r="G388" s="203">
        <v>0.2455</v>
      </c>
      <c r="H388" s="205">
        <v>77.290000000000006</v>
      </c>
      <c r="I388" s="205">
        <f t="shared" si="20"/>
        <v>18.97</v>
      </c>
    </row>
    <row r="389" spans="1:9" ht="28.5">
      <c r="A389" s="201" t="s">
        <v>287</v>
      </c>
      <c r="B389" s="202">
        <v>88260</v>
      </c>
      <c r="C389" s="201" t="s">
        <v>168</v>
      </c>
      <c r="D389" s="201" t="s">
        <v>501</v>
      </c>
      <c r="E389" s="217" t="s">
        <v>291</v>
      </c>
      <c r="F389" s="208" t="s">
        <v>290</v>
      </c>
      <c r="G389" s="203">
        <v>0.74563666876786272</v>
      </c>
      <c r="H389" s="205">
        <v>33.65</v>
      </c>
      <c r="I389" s="205">
        <f t="shared" si="20"/>
        <v>25.09</v>
      </c>
    </row>
    <row r="390" spans="1:9" ht="28.5">
      <c r="A390" s="201" t="s">
        <v>287</v>
      </c>
      <c r="B390" s="202">
        <v>88316</v>
      </c>
      <c r="C390" s="201" t="s">
        <v>168</v>
      </c>
      <c r="D390" s="201" t="s">
        <v>292</v>
      </c>
      <c r="E390" s="217" t="s">
        <v>291</v>
      </c>
      <c r="F390" s="208" t="s">
        <v>290</v>
      </c>
      <c r="G390" s="203">
        <v>0.74563666876786272</v>
      </c>
      <c r="H390" s="205">
        <v>24.91</v>
      </c>
      <c r="I390" s="205">
        <f t="shared" si="20"/>
        <v>18.57</v>
      </c>
    </row>
    <row r="391" spans="1:9" ht="42.75">
      <c r="A391" s="201" t="s">
        <v>287</v>
      </c>
      <c r="B391" s="202">
        <v>88628</v>
      </c>
      <c r="C391" s="201" t="s">
        <v>168</v>
      </c>
      <c r="D391" s="201" t="s">
        <v>357</v>
      </c>
      <c r="E391" s="217" t="s">
        <v>327</v>
      </c>
      <c r="F391" s="208" t="s">
        <v>127</v>
      </c>
      <c r="G391" s="203">
        <v>2.0299999999999999E-2</v>
      </c>
      <c r="H391" s="205">
        <v>777.68</v>
      </c>
      <c r="I391" s="205">
        <f t="shared" si="20"/>
        <v>15.78</v>
      </c>
    </row>
    <row r="392" spans="1:9" ht="28.5">
      <c r="A392" s="201" t="s">
        <v>307</v>
      </c>
      <c r="B392" s="202">
        <v>367</v>
      </c>
      <c r="C392" s="201" t="s">
        <v>168</v>
      </c>
      <c r="D392" s="201" t="s">
        <v>500</v>
      </c>
      <c r="E392" s="217" t="s">
        <v>305</v>
      </c>
      <c r="F392" s="208" t="s">
        <v>127</v>
      </c>
      <c r="G392" s="203">
        <v>0.114</v>
      </c>
      <c r="H392" s="205">
        <v>146.69</v>
      </c>
      <c r="I392" s="205">
        <f t="shared" si="20"/>
        <v>16.72</v>
      </c>
    </row>
    <row r="393" spans="1:9">
      <c r="A393" s="209"/>
      <c r="B393" s="209"/>
      <c r="C393" s="209"/>
      <c r="D393" s="209"/>
      <c r="E393" s="209"/>
      <c r="F393" s="218"/>
      <c r="G393" s="210"/>
      <c r="H393" s="209"/>
      <c r="I393" s="210"/>
    </row>
    <row r="394" spans="1:9" ht="15" thickBot="1">
      <c r="A394" s="209"/>
      <c r="B394" s="209"/>
      <c r="C394" s="209"/>
      <c r="D394" s="209"/>
      <c r="E394" s="209"/>
      <c r="F394" s="218"/>
      <c r="G394" s="211"/>
      <c r="H394" s="211"/>
      <c r="I394" s="210"/>
    </row>
    <row r="395" spans="1:9" ht="15" thickTop="1">
      <c r="A395" s="212"/>
      <c r="B395" s="212"/>
      <c r="C395" s="212"/>
      <c r="D395" s="212"/>
      <c r="E395" s="212"/>
      <c r="F395" s="219"/>
      <c r="G395" s="212"/>
      <c r="H395" s="212"/>
      <c r="I395" s="212"/>
    </row>
    <row r="396" spans="1:9" ht="15">
      <c r="A396" s="193" t="s">
        <v>499</v>
      </c>
      <c r="B396" s="194" t="s">
        <v>303</v>
      </c>
      <c r="C396" s="193" t="s">
        <v>302</v>
      </c>
      <c r="D396" s="193" t="s">
        <v>301</v>
      </c>
      <c r="E396" s="214" t="s">
        <v>300</v>
      </c>
      <c r="F396" s="195" t="s">
        <v>299</v>
      </c>
      <c r="G396" s="194" t="s">
        <v>298</v>
      </c>
      <c r="H396" s="194" t="s">
        <v>297</v>
      </c>
      <c r="I396" s="194" t="s">
        <v>296</v>
      </c>
    </row>
    <row r="397" spans="1:9" ht="45">
      <c r="A397" s="196" t="s">
        <v>295</v>
      </c>
      <c r="B397" s="197">
        <v>103075</v>
      </c>
      <c r="C397" s="196" t="s">
        <v>168</v>
      </c>
      <c r="D397" s="196" t="s">
        <v>498</v>
      </c>
      <c r="E397" s="215" t="s">
        <v>489</v>
      </c>
      <c r="F397" s="198" t="s">
        <v>126</v>
      </c>
      <c r="G397" s="199"/>
      <c r="H397" s="200"/>
      <c r="I397" s="200">
        <f>SUM(I398:I404)</f>
        <v>338.14000000000004</v>
      </c>
    </row>
    <row r="398" spans="1:9" ht="42.75">
      <c r="A398" s="201" t="s">
        <v>287</v>
      </c>
      <c r="B398" s="202">
        <v>96624</v>
      </c>
      <c r="C398" s="201" t="s">
        <v>168</v>
      </c>
      <c r="D398" s="201" t="s">
        <v>497</v>
      </c>
      <c r="E398" s="217" t="s">
        <v>496</v>
      </c>
      <c r="F398" s="208" t="s">
        <v>127</v>
      </c>
      <c r="G398" s="203">
        <v>0.1</v>
      </c>
      <c r="H398" s="205">
        <v>214.15</v>
      </c>
      <c r="I398" s="205">
        <f t="shared" ref="I398:I404" si="21">TRUNC(G398*H398,2)</f>
        <v>21.41</v>
      </c>
    </row>
    <row r="399" spans="1:9" ht="42.75">
      <c r="A399" s="201" t="s">
        <v>287</v>
      </c>
      <c r="B399" s="202">
        <v>97083</v>
      </c>
      <c r="C399" s="201" t="s">
        <v>168</v>
      </c>
      <c r="D399" s="201" t="s">
        <v>495</v>
      </c>
      <c r="E399" s="217" t="s">
        <v>489</v>
      </c>
      <c r="F399" s="208" t="s">
        <v>126</v>
      </c>
      <c r="G399" s="203">
        <v>1</v>
      </c>
      <c r="H399" s="205">
        <v>4.29</v>
      </c>
      <c r="I399" s="205">
        <f t="shared" si="21"/>
        <v>4.29</v>
      </c>
    </row>
    <row r="400" spans="1:9" ht="42.75">
      <c r="A400" s="201" t="s">
        <v>287</v>
      </c>
      <c r="B400" s="202">
        <v>97086</v>
      </c>
      <c r="C400" s="201" t="s">
        <v>168</v>
      </c>
      <c r="D400" s="201" t="s">
        <v>494</v>
      </c>
      <c r="E400" s="217" t="s">
        <v>489</v>
      </c>
      <c r="F400" s="208" t="s">
        <v>126</v>
      </c>
      <c r="G400" s="203">
        <v>0.1</v>
      </c>
      <c r="H400" s="205">
        <v>152.37</v>
      </c>
      <c r="I400" s="205">
        <f t="shared" si="21"/>
        <v>15.23</v>
      </c>
    </row>
    <row r="401" spans="1:9" ht="42.75">
      <c r="A401" s="201" t="s">
        <v>287</v>
      </c>
      <c r="B401" s="202">
        <v>97087</v>
      </c>
      <c r="C401" s="201" t="s">
        <v>168</v>
      </c>
      <c r="D401" s="201" t="s">
        <v>493</v>
      </c>
      <c r="E401" s="217" t="s">
        <v>489</v>
      </c>
      <c r="F401" s="208" t="s">
        <v>126</v>
      </c>
      <c r="G401" s="203">
        <v>1</v>
      </c>
      <c r="H401" s="205">
        <v>2.69</v>
      </c>
      <c r="I401" s="205">
        <f t="shared" si="21"/>
        <v>2.69</v>
      </c>
    </row>
    <row r="402" spans="1:9" ht="28.5">
      <c r="A402" s="201" t="s">
        <v>287</v>
      </c>
      <c r="B402" s="202">
        <v>97092</v>
      </c>
      <c r="C402" s="201" t="s">
        <v>168</v>
      </c>
      <c r="D402" s="201" t="s">
        <v>492</v>
      </c>
      <c r="E402" s="217" t="s">
        <v>489</v>
      </c>
      <c r="F402" s="208" t="s">
        <v>332</v>
      </c>
      <c r="G402" s="203">
        <f>6.5*2</f>
        <v>13</v>
      </c>
      <c r="H402" s="205">
        <v>11.62</v>
      </c>
      <c r="I402" s="205">
        <f t="shared" si="21"/>
        <v>151.06</v>
      </c>
    </row>
    <row r="403" spans="1:9" ht="42.75">
      <c r="A403" s="201" t="s">
        <v>287</v>
      </c>
      <c r="B403" s="202">
        <v>97096</v>
      </c>
      <c r="C403" s="201" t="s">
        <v>168</v>
      </c>
      <c r="D403" s="201" t="s">
        <v>491</v>
      </c>
      <c r="E403" s="217" t="s">
        <v>489</v>
      </c>
      <c r="F403" s="208" t="s">
        <v>127</v>
      </c>
      <c r="G403" s="203">
        <v>0.15</v>
      </c>
      <c r="H403" s="205">
        <v>725.33</v>
      </c>
      <c r="I403" s="205">
        <f t="shared" si="21"/>
        <v>108.79</v>
      </c>
    </row>
    <row r="404" spans="1:9" ht="28.5">
      <c r="A404" s="201" t="s">
        <v>287</v>
      </c>
      <c r="B404" s="202">
        <v>97097</v>
      </c>
      <c r="C404" s="201" t="s">
        <v>168</v>
      </c>
      <c r="D404" s="201" t="s">
        <v>490</v>
      </c>
      <c r="E404" s="217" t="s">
        <v>489</v>
      </c>
      <c r="F404" s="208" t="s">
        <v>126</v>
      </c>
      <c r="G404" s="203">
        <v>1</v>
      </c>
      <c r="H404" s="205">
        <v>34.67</v>
      </c>
      <c r="I404" s="205">
        <f t="shared" si="21"/>
        <v>34.67</v>
      </c>
    </row>
    <row r="405" spans="1:9">
      <c r="A405" s="209"/>
      <c r="B405" s="209"/>
      <c r="C405" s="209"/>
      <c r="D405" s="209"/>
      <c r="E405" s="209"/>
      <c r="F405" s="218"/>
      <c r="G405" s="210"/>
      <c r="H405" s="209"/>
      <c r="I405" s="210"/>
    </row>
    <row r="406" spans="1:9" ht="15" thickBot="1">
      <c r="A406" s="209"/>
      <c r="B406" s="209"/>
      <c r="C406" s="209"/>
      <c r="D406" s="209"/>
      <c r="E406" s="209"/>
      <c r="F406" s="218"/>
      <c r="G406" s="211"/>
      <c r="H406" s="211"/>
      <c r="I406" s="210"/>
    </row>
    <row r="407" spans="1:9" ht="15" thickTop="1">
      <c r="A407" s="212"/>
      <c r="B407" s="212"/>
      <c r="C407" s="212"/>
      <c r="D407" s="212"/>
      <c r="E407" s="212"/>
      <c r="F407" s="219"/>
      <c r="G407" s="212"/>
      <c r="H407" s="212"/>
      <c r="I407" s="212"/>
    </row>
    <row r="408" spans="1:9" ht="15">
      <c r="A408" s="193" t="s">
        <v>717</v>
      </c>
      <c r="B408" s="194" t="s">
        <v>303</v>
      </c>
      <c r="C408" s="193" t="s">
        <v>302</v>
      </c>
      <c r="D408" s="193" t="s">
        <v>301</v>
      </c>
      <c r="E408" s="214" t="s">
        <v>300</v>
      </c>
      <c r="F408" s="195" t="s">
        <v>299</v>
      </c>
      <c r="G408" s="194" t="s">
        <v>298</v>
      </c>
      <c r="H408" s="194" t="s">
        <v>297</v>
      </c>
      <c r="I408" s="194" t="s">
        <v>296</v>
      </c>
    </row>
    <row r="409" spans="1:9" ht="30">
      <c r="A409" s="196" t="s">
        <v>295</v>
      </c>
      <c r="B409" s="197" t="s">
        <v>130</v>
      </c>
      <c r="C409" s="196" t="s">
        <v>487</v>
      </c>
      <c r="D409" s="196" t="s">
        <v>244</v>
      </c>
      <c r="E409" s="215" t="s">
        <v>486</v>
      </c>
      <c r="F409" s="198" t="s">
        <v>126</v>
      </c>
      <c r="G409" s="199"/>
      <c r="H409" s="200"/>
      <c r="I409" s="200">
        <f>SUM(I410:I416)</f>
        <v>104.97999999999999</v>
      </c>
    </row>
    <row r="410" spans="1:9" ht="57">
      <c r="A410" s="201" t="s">
        <v>287</v>
      </c>
      <c r="B410" s="202">
        <v>91285</v>
      </c>
      <c r="C410" s="201" t="s">
        <v>168</v>
      </c>
      <c r="D410" s="186" t="s">
        <v>854</v>
      </c>
      <c r="E410" s="186" t="s">
        <v>285</v>
      </c>
      <c r="F410" s="187" t="s">
        <v>284</v>
      </c>
      <c r="G410" s="203">
        <v>2.2608999999999999</v>
      </c>
      <c r="H410" s="205">
        <v>0.52</v>
      </c>
      <c r="I410" s="205">
        <f t="shared" ref="I410:I416" si="22">TRUNC(G410*H410,2)</f>
        <v>1.17</v>
      </c>
    </row>
    <row r="411" spans="1:9" ht="57">
      <c r="A411" s="201" t="s">
        <v>287</v>
      </c>
      <c r="B411" s="202">
        <v>91283</v>
      </c>
      <c r="C411" s="201" t="s">
        <v>168</v>
      </c>
      <c r="D411" s="186" t="s">
        <v>855</v>
      </c>
      <c r="E411" s="186" t="s">
        <v>285</v>
      </c>
      <c r="F411" s="187" t="s">
        <v>288</v>
      </c>
      <c r="G411" s="203">
        <v>1.2706</v>
      </c>
      <c r="H411" s="205">
        <v>11.51</v>
      </c>
      <c r="I411" s="205">
        <f t="shared" si="22"/>
        <v>14.62</v>
      </c>
    </row>
    <row r="412" spans="1:9" ht="42.75">
      <c r="A412" s="201" t="s">
        <v>287</v>
      </c>
      <c r="B412" s="202">
        <v>91278</v>
      </c>
      <c r="C412" s="201" t="s">
        <v>168</v>
      </c>
      <c r="D412" s="186" t="s">
        <v>856</v>
      </c>
      <c r="E412" s="186" t="s">
        <v>285</v>
      </c>
      <c r="F412" s="187" t="s">
        <v>284</v>
      </c>
      <c r="G412" s="203">
        <v>3.0876000000000001</v>
      </c>
      <c r="H412" s="205">
        <v>0.64</v>
      </c>
      <c r="I412" s="205">
        <f t="shared" si="22"/>
        <v>1.97</v>
      </c>
    </row>
    <row r="413" spans="1:9" ht="42.75">
      <c r="A413" s="201" t="s">
        <v>287</v>
      </c>
      <c r="B413" s="202">
        <v>91277</v>
      </c>
      <c r="C413" s="201" t="s">
        <v>168</v>
      </c>
      <c r="D413" s="186" t="s">
        <v>857</v>
      </c>
      <c r="E413" s="186" t="s">
        <v>285</v>
      </c>
      <c r="F413" s="187" t="s">
        <v>288</v>
      </c>
      <c r="G413" s="203">
        <v>0.44400000000000001</v>
      </c>
      <c r="H413" s="205">
        <v>11.66</v>
      </c>
      <c r="I413" s="205">
        <f t="shared" si="22"/>
        <v>5.17</v>
      </c>
    </row>
    <row r="414" spans="1:9" ht="28.5">
      <c r="A414" s="201" t="s">
        <v>287</v>
      </c>
      <c r="B414" s="202">
        <v>88316</v>
      </c>
      <c r="C414" s="201" t="s">
        <v>168</v>
      </c>
      <c r="D414" s="186" t="s">
        <v>292</v>
      </c>
      <c r="E414" s="186" t="s">
        <v>291</v>
      </c>
      <c r="F414" s="187" t="s">
        <v>290</v>
      </c>
      <c r="G414" s="203">
        <v>0.6</v>
      </c>
      <c r="H414" s="205">
        <v>24.91</v>
      </c>
      <c r="I414" s="205">
        <f t="shared" si="22"/>
        <v>14.94</v>
      </c>
    </row>
    <row r="415" spans="1:9" ht="42.75">
      <c r="A415" s="201" t="s">
        <v>287</v>
      </c>
      <c r="B415" s="202">
        <v>1518</v>
      </c>
      <c r="C415" s="201" t="s">
        <v>168</v>
      </c>
      <c r="D415" s="186" t="s">
        <v>506</v>
      </c>
      <c r="E415" s="186" t="s">
        <v>305</v>
      </c>
      <c r="F415" s="187" t="s">
        <v>108</v>
      </c>
      <c r="G415" s="203">
        <v>6.6761538461538511E-2</v>
      </c>
      <c r="H415" s="205">
        <v>520</v>
      </c>
      <c r="I415" s="205">
        <f t="shared" si="22"/>
        <v>34.71</v>
      </c>
    </row>
    <row r="416" spans="1:9" ht="28.5">
      <c r="A416" s="201" t="s">
        <v>287</v>
      </c>
      <c r="B416" s="202">
        <v>44952</v>
      </c>
      <c r="C416" s="201" t="s">
        <v>168</v>
      </c>
      <c r="D416" s="186" t="s">
        <v>858</v>
      </c>
      <c r="E416" s="186" t="s">
        <v>305</v>
      </c>
      <c r="F416" s="187" t="s">
        <v>332</v>
      </c>
      <c r="G416" s="203">
        <v>9</v>
      </c>
      <c r="H416" s="205">
        <v>3.6</v>
      </c>
      <c r="I416" s="205">
        <f t="shared" si="22"/>
        <v>32.4</v>
      </c>
    </row>
    <row r="417" spans="1:9">
      <c r="A417" s="209"/>
      <c r="B417" s="209"/>
      <c r="C417" s="209"/>
      <c r="D417" s="209"/>
      <c r="E417" s="209"/>
      <c r="F417" s="218"/>
      <c r="G417" s="210"/>
      <c r="H417" s="209"/>
      <c r="I417" s="210"/>
    </row>
    <row r="418" spans="1:9" ht="15" thickBot="1">
      <c r="A418" s="209"/>
      <c r="B418" s="209"/>
      <c r="C418" s="209"/>
      <c r="D418" s="209"/>
      <c r="E418" s="209"/>
      <c r="F418" s="218"/>
      <c r="G418" s="211"/>
      <c r="H418" s="211"/>
      <c r="I418" s="210"/>
    </row>
    <row r="419" spans="1:9" ht="15" thickTop="1">
      <c r="A419" s="212"/>
      <c r="B419" s="212"/>
      <c r="C419" s="212"/>
      <c r="D419" s="212"/>
      <c r="E419" s="212"/>
      <c r="F419" s="219"/>
      <c r="G419" s="212"/>
      <c r="H419" s="212"/>
      <c r="I419" s="212"/>
    </row>
    <row r="420" spans="1:9" ht="15">
      <c r="A420" s="193" t="s">
        <v>488</v>
      </c>
      <c r="B420" s="194" t="s">
        <v>303</v>
      </c>
      <c r="C420" s="193" t="s">
        <v>302</v>
      </c>
      <c r="D420" s="193" t="s">
        <v>301</v>
      </c>
      <c r="E420" s="214" t="s">
        <v>300</v>
      </c>
      <c r="F420" s="195" t="s">
        <v>299</v>
      </c>
      <c r="G420" s="194" t="s">
        <v>298</v>
      </c>
      <c r="H420" s="194" t="s">
        <v>297</v>
      </c>
      <c r="I420" s="194" t="s">
        <v>296</v>
      </c>
    </row>
    <row r="421" spans="1:9" ht="30">
      <c r="A421" s="196" t="s">
        <v>295</v>
      </c>
      <c r="B421" s="197" t="s">
        <v>130</v>
      </c>
      <c r="C421" s="196" t="s">
        <v>487</v>
      </c>
      <c r="D421" s="196" t="s">
        <v>175</v>
      </c>
      <c r="E421" s="215" t="s">
        <v>486</v>
      </c>
      <c r="F421" s="198" t="s">
        <v>126</v>
      </c>
      <c r="G421" s="199"/>
      <c r="H421" s="200"/>
      <c r="I421" s="200">
        <f>SUM(I422:I427)</f>
        <v>71.540000000000006</v>
      </c>
    </row>
    <row r="422" spans="1:9" ht="28.5">
      <c r="A422" s="217" t="s">
        <v>287</v>
      </c>
      <c r="B422" s="217">
        <v>4915670</v>
      </c>
      <c r="C422" s="217" t="s">
        <v>166</v>
      </c>
      <c r="D422" s="217" t="s">
        <v>485</v>
      </c>
      <c r="E422" s="217" t="s">
        <v>480</v>
      </c>
      <c r="F422" s="208" t="s">
        <v>127</v>
      </c>
      <c r="G422" s="230">
        <v>0.17</v>
      </c>
      <c r="H422" s="231">
        <v>215.35</v>
      </c>
      <c r="I422" s="205">
        <f t="shared" ref="I422:I427" si="23">TRUNC(G422*H422,2)</f>
        <v>36.6</v>
      </c>
    </row>
    <row r="423" spans="1:9" ht="28.5">
      <c r="A423" s="217" t="s">
        <v>287</v>
      </c>
      <c r="B423" s="217">
        <v>4915669</v>
      </c>
      <c r="C423" s="217" t="s">
        <v>166</v>
      </c>
      <c r="D423" s="217" t="s">
        <v>484</v>
      </c>
      <c r="E423" s="217" t="s">
        <v>480</v>
      </c>
      <c r="F423" s="208" t="s">
        <v>127</v>
      </c>
      <c r="G423" s="203">
        <v>0.03</v>
      </c>
      <c r="H423" s="205">
        <v>8.49</v>
      </c>
      <c r="I423" s="205">
        <f t="shared" si="23"/>
        <v>0.25</v>
      </c>
    </row>
    <row r="424" spans="1:9" ht="28.5">
      <c r="A424" s="201" t="s">
        <v>287</v>
      </c>
      <c r="B424" s="202">
        <v>4011352</v>
      </c>
      <c r="C424" s="201" t="s">
        <v>166</v>
      </c>
      <c r="D424" s="201" t="s">
        <v>483</v>
      </c>
      <c r="E424" s="217" t="s">
        <v>480</v>
      </c>
      <c r="F424" s="208" t="s">
        <v>126</v>
      </c>
      <c r="G424" s="203">
        <v>1</v>
      </c>
      <c r="H424" s="205">
        <v>3.24</v>
      </c>
      <c r="I424" s="205">
        <f t="shared" si="23"/>
        <v>3.24</v>
      </c>
    </row>
    <row r="425" spans="1:9" ht="28.5">
      <c r="A425" s="201" t="s">
        <v>287</v>
      </c>
      <c r="B425" s="202">
        <v>4915636</v>
      </c>
      <c r="C425" s="201" t="s">
        <v>166</v>
      </c>
      <c r="D425" s="201" t="s">
        <v>482</v>
      </c>
      <c r="E425" s="217" t="s">
        <v>480</v>
      </c>
      <c r="F425" s="208" t="s">
        <v>126</v>
      </c>
      <c r="G425" s="203">
        <v>1</v>
      </c>
      <c r="H425" s="205">
        <v>3.96</v>
      </c>
      <c r="I425" s="205">
        <f t="shared" si="23"/>
        <v>3.96</v>
      </c>
    </row>
    <row r="426" spans="1:9" ht="28.5">
      <c r="A426" s="201" t="s">
        <v>287</v>
      </c>
      <c r="B426" s="202">
        <v>4011370</v>
      </c>
      <c r="C426" s="201" t="s">
        <v>166</v>
      </c>
      <c r="D426" s="201" t="s">
        <v>481</v>
      </c>
      <c r="E426" s="217" t="s">
        <v>480</v>
      </c>
      <c r="F426" s="208" t="s">
        <v>126</v>
      </c>
      <c r="G426" s="203">
        <v>1</v>
      </c>
      <c r="H426" s="205">
        <v>26.63</v>
      </c>
      <c r="I426" s="205">
        <f t="shared" si="23"/>
        <v>26.63</v>
      </c>
    </row>
    <row r="427" spans="1:9" ht="42.75">
      <c r="A427" s="201" t="s">
        <v>287</v>
      </c>
      <c r="B427" s="202">
        <v>102330</v>
      </c>
      <c r="C427" s="201" t="s">
        <v>168</v>
      </c>
      <c r="D427" s="201" t="s">
        <v>479</v>
      </c>
      <c r="E427" s="217" t="s">
        <v>411</v>
      </c>
      <c r="F427" s="208" t="s">
        <v>72</v>
      </c>
      <c r="G427" s="203">
        <v>0.5</v>
      </c>
      <c r="H427" s="205">
        <v>1.73</v>
      </c>
      <c r="I427" s="205">
        <f t="shared" si="23"/>
        <v>0.86</v>
      </c>
    </row>
    <row r="428" spans="1:9">
      <c r="A428" s="209"/>
      <c r="B428" s="209"/>
      <c r="C428" s="209"/>
      <c r="D428" s="209"/>
      <c r="E428" s="209"/>
      <c r="F428" s="218"/>
      <c r="G428" s="210"/>
      <c r="H428" s="209"/>
      <c r="I428" s="210"/>
    </row>
    <row r="429" spans="1:9" ht="15" thickBot="1">
      <c r="A429" s="209"/>
      <c r="B429" s="209"/>
      <c r="C429" s="209"/>
      <c r="D429" s="209"/>
      <c r="E429" s="209"/>
      <c r="F429" s="218"/>
      <c r="G429" s="211"/>
      <c r="H429" s="211"/>
      <c r="I429" s="210"/>
    </row>
    <row r="430" spans="1:9" ht="15" thickTop="1">
      <c r="A430" s="232"/>
      <c r="B430" s="232"/>
      <c r="C430" s="232"/>
      <c r="D430" s="232"/>
      <c r="E430" s="232"/>
      <c r="F430" s="219"/>
      <c r="G430" s="232"/>
      <c r="H430" s="232"/>
      <c r="I430" s="212"/>
    </row>
    <row r="431" spans="1:9" ht="15">
      <c r="A431" s="214" t="s">
        <v>478</v>
      </c>
      <c r="B431" s="194" t="s">
        <v>303</v>
      </c>
      <c r="C431" s="214" t="s">
        <v>302</v>
      </c>
      <c r="D431" s="214" t="s">
        <v>301</v>
      </c>
      <c r="E431" s="214" t="s">
        <v>300</v>
      </c>
      <c r="F431" s="195" t="s">
        <v>299</v>
      </c>
      <c r="G431" s="194" t="s">
        <v>298</v>
      </c>
      <c r="H431" s="194" t="s">
        <v>297</v>
      </c>
      <c r="I431" s="194" t="s">
        <v>296</v>
      </c>
    </row>
    <row r="432" spans="1:9" ht="30">
      <c r="A432" s="215" t="s">
        <v>295</v>
      </c>
      <c r="B432" s="215">
        <v>75</v>
      </c>
      <c r="C432" s="215" t="s">
        <v>172</v>
      </c>
      <c r="D432" s="215" t="s">
        <v>477</v>
      </c>
      <c r="E432" s="215" t="s">
        <v>453</v>
      </c>
      <c r="F432" s="198" t="s">
        <v>127</v>
      </c>
      <c r="G432" s="233"/>
      <c r="H432" s="234"/>
      <c r="I432" s="200">
        <f>SUM(I433:I434)</f>
        <v>132.79000000000002</v>
      </c>
    </row>
    <row r="433" spans="1:9" ht="28.5">
      <c r="A433" s="217" t="s">
        <v>287</v>
      </c>
      <c r="B433" s="217">
        <v>88316</v>
      </c>
      <c r="C433" s="217" t="s">
        <v>168</v>
      </c>
      <c r="D433" s="217" t="s">
        <v>292</v>
      </c>
      <c r="E433" s="217" t="s">
        <v>291</v>
      </c>
      <c r="F433" s="208" t="s">
        <v>290</v>
      </c>
      <c r="G433" s="230">
        <v>2.3540747</v>
      </c>
      <c r="H433" s="231">
        <v>24.91</v>
      </c>
      <c r="I433" s="205">
        <f>TRUNC(G433*H433,2)</f>
        <v>58.64</v>
      </c>
    </row>
    <row r="434" spans="1:9">
      <c r="A434" s="217" t="s">
        <v>307</v>
      </c>
      <c r="B434" s="217">
        <v>546</v>
      </c>
      <c r="C434" s="217" t="s">
        <v>172</v>
      </c>
      <c r="D434" s="217" t="s">
        <v>476</v>
      </c>
      <c r="E434" s="217" t="s">
        <v>305</v>
      </c>
      <c r="F434" s="208" t="s">
        <v>127</v>
      </c>
      <c r="G434" s="230">
        <v>1</v>
      </c>
      <c r="H434" s="231">
        <v>74.150000000000006</v>
      </c>
      <c r="I434" s="205">
        <f>TRUNC(G434*H434,2)</f>
        <v>74.150000000000006</v>
      </c>
    </row>
    <row r="435" spans="1:9">
      <c r="A435" s="211"/>
      <c r="B435" s="211"/>
      <c r="C435" s="211"/>
      <c r="D435" s="211"/>
      <c r="E435" s="209"/>
      <c r="F435" s="218"/>
      <c r="G435" s="210"/>
      <c r="H435" s="209"/>
      <c r="I435" s="210"/>
    </row>
    <row r="436" spans="1:9" ht="15" thickBot="1">
      <c r="A436" s="209"/>
      <c r="B436" s="209"/>
      <c r="C436" s="209"/>
      <c r="D436" s="209"/>
      <c r="E436" s="209"/>
      <c r="F436" s="218"/>
      <c r="G436" s="211"/>
      <c r="H436" s="211"/>
      <c r="I436" s="210"/>
    </row>
    <row r="437" spans="1:9" ht="15" thickTop="1">
      <c r="A437" s="212"/>
      <c r="B437" s="212"/>
      <c r="C437" s="212"/>
      <c r="D437" s="212"/>
      <c r="E437" s="212"/>
      <c r="F437" s="219"/>
      <c r="G437" s="232"/>
      <c r="H437" s="232"/>
      <c r="I437" s="212"/>
    </row>
    <row r="438" spans="1:9" ht="15">
      <c r="A438" s="193" t="s">
        <v>475</v>
      </c>
      <c r="B438" s="194" t="s">
        <v>303</v>
      </c>
      <c r="C438" s="193" t="s">
        <v>302</v>
      </c>
      <c r="D438" s="193" t="s">
        <v>301</v>
      </c>
      <c r="E438" s="214" t="s">
        <v>300</v>
      </c>
      <c r="F438" s="195" t="s">
        <v>299</v>
      </c>
      <c r="G438" s="194" t="s">
        <v>298</v>
      </c>
      <c r="H438" s="194" t="s">
        <v>297</v>
      </c>
      <c r="I438" s="194" t="s">
        <v>296</v>
      </c>
    </row>
    <row r="439" spans="1:9" ht="30">
      <c r="A439" s="196" t="s">
        <v>295</v>
      </c>
      <c r="B439" s="197">
        <v>2522</v>
      </c>
      <c r="C439" s="196" t="s">
        <v>172</v>
      </c>
      <c r="D439" s="196" t="s">
        <v>474</v>
      </c>
      <c r="E439" s="215" t="s">
        <v>455</v>
      </c>
      <c r="F439" s="198" t="s">
        <v>127</v>
      </c>
      <c r="G439" s="233"/>
      <c r="H439" s="234"/>
      <c r="I439" s="200">
        <f>SUM(I440:I446)</f>
        <v>4.93</v>
      </c>
    </row>
    <row r="440" spans="1:9" ht="28.5">
      <c r="A440" s="217" t="s">
        <v>287</v>
      </c>
      <c r="B440" s="217">
        <v>90776</v>
      </c>
      <c r="C440" s="217" t="s">
        <v>168</v>
      </c>
      <c r="D440" s="217" t="s">
        <v>308</v>
      </c>
      <c r="E440" s="217" t="s">
        <v>291</v>
      </c>
      <c r="F440" s="208" t="s">
        <v>290</v>
      </c>
      <c r="G440" s="230">
        <v>2.180017200000001E-2</v>
      </c>
      <c r="H440" s="231">
        <v>45.98</v>
      </c>
      <c r="I440" s="205">
        <f t="shared" ref="I440:I446" si="24">TRUNC(G440*H440,2)</f>
        <v>1</v>
      </c>
    </row>
    <row r="441" spans="1:9" ht="28.5">
      <c r="A441" s="201" t="s">
        <v>287</v>
      </c>
      <c r="B441" s="202">
        <v>88316</v>
      </c>
      <c r="C441" s="201" t="s">
        <v>168</v>
      </c>
      <c r="D441" s="201" t="s">
        <v>292</v>
      </c>
      <c r="E441" s="217" t="s">
        <v>291</v>
      </c>
      <c r="F441" s="208" t="s">
        <v>290</v>
      </c>
      <c r="G441" s="230">
        <v>3.8664456000000159E-2</v>
      </c>
      <c r="H441" s="231">
        <v>24.91</v>
      </c>
      <c r="I441" s="205">
        <f t="shared" si="24"/>
        <v>0.96</v>
      </c>
    </row>
    <row r="442" spans="1:9" ht="28.5">
      <c r="A442" s="201" t="s">
        <v>307</v>
      </c>
      <c r="B442" s="202">
        <v>2458</v>
      </c>
      <c r="C442" s="201" t="s">
        <v>172</v>
      </c>
      <c r="D442" s="201" t="s">
        <v>473</v>
      </c>
      <c r="E442" s="217" t="s">
        <v>468</v>
      </c>
      <c r="F442" s="208" t="s">
        <v>467</v>
      </c>
      <c r="G442" s="230">
        <v>1.19048E-2</v>
      </c>
      <c r="H442" s="231">
        <v>77.84</v>
      </c>
      <c r="I442" s="205">
        <f t="shared" si="24"/>
        <v>0.92</v>
      </c>
    </row>
    <row r="443" spans="1:9">
      <c r="A443" s="201" t="s">
        <v>307</v>
      </c>
      <c r="B443" s="202">
        <v>2469</v>
      </c>
      <c r="C443" s="201" t="s">
        <v>172</v>
      </c>
      <c r="D443" s="201" t="s">
        <v>472</v>
      </c>
      <c r="E443" s="217" t="s">
        <v>468</v>
      </c>
      <c r="F443" s="208" t="s">
        <v>467</v>
      </c>
      <c r="G443" s="230">
        <v>5.9524000000000001E-3</v>
      </c>
      <c r="H443" s="231">
        <v>15.35</v>
      </c>
      <c r="I443" s="205">
        <f t="shared" si="24"/>
        <v>0.09</v>
      </c>
    </row>
    <row r="444" spans="1:9" ht="28.5">
      <c r="A444" s="201" t="s">
        <v>307</v>
      </c>
      <c r="B444" s="202">
        <v>2475</v>
      </c>
      <c r="C444" s="201" t="s">
        <v>172</v>
      </c>
      <c r="D444" s="201" t="s">
        <v>471</v>
      </c>
      <c r="E444" s="217" t="s">
        <v>468</v>
      </c>
      <c r="F444" s="208" t="s">
        <v>467</v>
      </c>
      <c r="G444" s="230">
        <v>5.9524000000000001E-3</v>
      </c>
      <c r="H444" s="231">
        <v>150.88</v>
      </c>
      <c r="I444" s="205">
        <f t="shared" si="24"/>
        <v>0.89</v>
      </c>
    </row>
    <row r="445" spans="1:9">
      <c r="A445" s="217" t="s">
        <v>307</v>
      </c>
      <c r="B445" s="217">
        <v>2487</v>
      </c>
      <c r="C445" s="217" t="s">
        <v>172</v>
      </c>
      <c r="D445" s="217" t="s">
        <v>470</v>
      </c>
      <c r="E445" s="217" t="s">
        <v>468</v>
      </c>
      <c r="F445" s="208" t="s">
        <v>467</v>
      </c>
      <c r="G445" s="230">
        <v>5.9524000000000001E-3</v>
      </c>
      <c r="H445" s="231">
        <v>96.62</v>
      </c>
      <c r="I445" s="205">
        <f t="shared" si="24"/>
        <v>0.56999999999999995</v>
      </c>
    </row>
    <row r="446" spans="1:9">
      <c r="A446" s="201" t="s">
        <v>307</v>
      </c>
      <c r="B446" s="202">
        <v>2499</v>
      </c>
      <c r="C446" s="201" t="s">
        <v>172</v>
      </c>
      <c r="D446" s="201" t="s">
        <v>469</v>
      </c>
      <c r="E446" s="217" t="s">
        <v>468</v>
      </c>
      <c r="F446" s="208" t="s">
        <v>467</v>
      </c>
      <c r="G446" s="230">
        <v>5.9524000000000001E-3</v>
      </c>
      <c r="H446" s="231">
        <v>84.86</v>
      </c>
      <c r="I446" s="205">
        <f t="shared" si="24"/>
        <v>0.5</v>
      </c>
    </row>
    <row r="447" spans="1:9">
      <c r="A447" s="209"/>
      <c r="B447" s="209"/>
      <c r="C447" s="209"/>
      <c r="D447" s="209"/>
      <c r="E447" s="209"/>
      <c r="F447" s="218"/>
      <c r="G447" s="210"/>
      <c r="H447" s="209"/>
      <c r="I447" s="210"/>
    </row>
    <row r="448" spans="1:9" ht="15" thickBot="1">
      <c r="A448" s="211"/>
      <c r="B448" s="211"/>
      <c r="C448" s="211"/>
      <c r="D448" s="211"/>
      <c r="E448" s="209"/>
      <c r="F448" s="218"/>
      <c r="G448" s="211"/>
      <c r="H448" s="211"/>
      <c r="I448" s="210"/>
    </row>
    <row r="449" spans="1:9" ht="15" thickTop="1">
      <c r="A449" s="212"/>
      <c r="B449" s="212"/>
      <c r="C449" s="212"/>
      <c r="D449" s="212"/>
      <c r="E449" s="212"/>
      <c r="F449" s="219"/>
      <c r="G449" s="232"/>
      <c r="H449" s="232"/>
      <c r="I449" s="212"/>
    </row>
    <row r="450" spans="1:9" ht="15">
      <c r="A450" s="193" t="s">
        <v>466</v>
      </c>
      <c r="B450" s="194" t="s">
        <v>303</v>
      </c>
      <c r="C450" s="193" t="s">
        <v>302</v>
      </c>
      <c r="D450" s="193" t="s">
        <v>301</v>
      </c>
      <c r="E450" s="214" t="s">
        <v>300</v>
      </c>
      <c r="F450" s="195" t="s">
        <v>299</v>
      </c>
      <c r="G450" s="194" t="s">
        <v>298</v>
      </c>
      <c r="H450" s="194" t="s">
        <v>297</v>
      </c>
      <c r="I450" s="194" t="s">
        <v>296</v>
      </c>
    </row>
    <row r="451" spans="1:9" ht="60">
      <c r="A451" s="196" t="s">
        <v>295</v>
      </c>
      <c r="B451" s="197">
        <v>94273</v>
      </c>
      <c r="C451" s="196" t="s">
        <v>168</v>
      </c>
      <c r="D451" s="196" t="s">
        <v>465</v>
      </c>
      <c r="E451" s="215" t="s">
        <v>464</v>
      </c>
      <c r="F451" s="198" t="s">
        <v>19</v>
      </c>
      <c r="G451" s="199"/>
      <c r="H451" s="200"/>
      <c r="I451" s="200">
        <f>SUM(I452:I456)</f>
        <v>41.599999999999994</v>
      </c>
    </row>
    <row r="452" spans="1:9" ht="28.5">
      <c r="A452" s="217" t="s">
        <v>287</v>
      </c>
      <c r="B452" s="217">
        <v>88309</v>
      </c>
      <c r="C452" s="217" t="s">
        <v>168</v>
      </c>
      <c r="D452" s="217" t="s">
        <v>321</v>
      </c>
      <c r="E452" s="217" t="s">
        <v>291</v>
      </c>
      <c r="F452" s="208" t="s">
        <v>290</v>
      </c>
      <c r="G452" s="230">
        <v>0.22939445829239824</v>
      </c>
      <c r="H452" s="231">
        <v>33.840000000000003</v>
      </c>
      <c r="I452" s="205">
        <f>TRUNC(G452*H452,2)</f>
        <v>7.76</v>
      </c>
    </row>
    <row r="453" spans="1:9" ht="28.5">
      <c r="A453" s="201" t="s">
        <v>287</v>
      </c>
      <c r="B453" s="202">
        <v>88316</v>
      </c>
      <c r="C453" s="201" t="s">
        <v>168</v>
      </c>
      <c r="D453" s="201" t="s">
        <v>292</v>
      </c>
      <c r="E453" s="217" t="s">
        <v>291</v>
      </c>
      <c r="F453" s="208" t="s">
        <v>290</v>
      </c>
      <c r="G453" s="203">
        <v>0.22939445829239824</v>
      </c>
      <c r="H453" s="205">
        <v>24.91</v>
      </c>
      <c r="I453" s="205">
        <f>TRUNC(G453*H453,2)</f>
        <v>5.71</v>
      </c>
    </row>
    <row r="454" spans="1:9" ht="28.5">
      <c r="A454" s="201" t="s">
        <v>287</v>
      </c>
      <c r="B454" s="202">
        <v>88629</v>
      </c>
      <c r="C454" s="201" t="s">
        <v>168</v>
      </c>
      <c r="D454" s="201" t="s">
        <v>463</v>
      </c>
      <c r="E454" s="217" t="s">
        <v>327</v>
      </c>
      <c r="F454" s="208" t="s">
        <v>127</v>
      </c>
      <c r="G454" s="230">
        <v>1.8E-3</v>
      </c>
      <c r="H454" s="231">
        <v>846.53</v>
      </c>
      <c r="I454" s="205">
        <f>TRUNC(G454*H454,2)</f>
        <v>1.52</v>
      </c>
    </row>
    <row r="455" spans="1:9" ht="28.5">
      <c r="A455" s="201" t="s">
        <v>307</v>
      </c>
      <c r="B455" s="202">
        <v>370</v>
      </c>
      <c r="C455" s="201" t="s">
        <v>168</v>
      </c>
      <c r="D455" s="201" t="s">
        <v>462</v>
      </c>
      <c r="E455" s="217" t="s">
        <v>305</v>
      </c>
      <c r="F455" s="208" t="s">
        <v>127</v>
      </c>
      <c r="G455" s="203">
        <v>6.6E-3</v>
      </c>
      <c r="H455" s="205">
        <v>144.80000000000001</v>
      </c>
      <c r="I455" s="205">
        <f>TRUNC(G455*H455,2)</f>
        <v>0.95</v>
      </c>
    </row>
    <row r="456" spans="1:9" ht="28.5">
      <c r="A456" s="201" t="s">
        <v>307</v>
      </c>
      <c r="B456" s="202">
        <v>4059</v>
      </c>
      <c r="C456" s="201" t="s">
        <v>168</v>
      </c>
      <c r="D456" s="201" t="s">
        <v>461</v>
      </c>
      <c r="E456" s="217" t="s">
        <v>305</v>
      </c>
      <c r="F456" s="208" t="s">
        <v>19</v>
      </c>
      <c r="G456" s="203">
        <v>1.0049999999999999</v>
      </c>
      <c r="H456" s="205">
        <v>25.54</v>
      </c>
      <c r="I456" s="205">
        <f>TRUNC(G456*H456,2)</f>
        <v>25.66</v>
      </c>
    </row>
    <row r="457" spans="1:9">
      <c r="A457" s="209"/>
      <c r="B457" s="209"/>
      <c r="C457" s="209"/>
      <c r="D457" s="209"/>
      <c r="E457" s="209"/>
      <c r="F457" s="218"/>
      <c r="G457" s="210"/>
      <c r="H457" s="209"/>
      <c r="I457" s="210"/>
    </row>
    <row r="458" spans="1:9" ht="15" thickBot="1">
      <c r="A458" s="211"/>
      <c r="B458" s="211"/>
      <c r="C458" s="211"/>
      <c r="D458" s="211"/>
      <c r="E458" s="209"/>
      <c r="F458" s="218"/>
      <c r="G458" s="211"/>
      <c r="H458" s="211"/>
      <c r="I458" s="210"/>
    </row>
    <row r="459" spans="1:9" ht="15" thickTop="1">
      <c r="A459" s="232"/>
      <c r="B459" s="232"/>
      <c r="C459" s="232"/>
      <c r="D459" s="232"/>
      <c r="E459" s="232"/>
      <c r="F459" s="219"/>
      <c r="G459" s="212"/>
      <c r="H459" s="212"/>
      <c r="I459" s="232"/>
    </row>
    <row r="460" spans="1:9" ht="15">
      <c r="A460" s="193" t="s">
        <v>460</v>
      </c>
      <c r="B460" s="194" t="s">
        <v>303</v>
      </c>
      <c r="C460" s="193" t="s">
        <v>302</v>
      </c>
      <c r="D460" s="193" t="s">
        <v>301</v>
      </c>
      <c r="E460" s="214" t="s">
        <v>300</v>
      </c>
      <c r="F460" s="195" t="s">
        <v>299</v>
      </c>
      <c r="G460" s="194" t="s">
        <v>298</v>
      </c>
      <c r="H460" s="194" t="s">
        <v>297</v>
      </c>
      <c r="I460" s="194" t="s">
        <v>296</v>
      </c>
    </row>
    <row r="461" spans="1:9" ht="30">
      <c r="A461" s="196" t="s">
        <v>295</v>
      </c>
      <c r="B461" s="197">
        <v>94319</v>
      </c>
      <c r="C461" s="196" t="s">
        <v>168</v>
      </c>
      <c r="D461" s="196" t="s">
        <v>459</v>
      </c>
      <c r="E461" s="215" t="s">
        <v>406</v>
      </c>
      <c r="F461" s="198" t="s">
        <v>127</v>
      </c>
      <c r="G461" s="199"/>
      <c r="H461" s="200"/>
      <c r="I461" s="200">
        <f>SUM(I462:I466)</f>
        <v>85.42</v>
      </c>
    </row>
    <row r="462" spans="1:9" ht="57">
      <c r="A462" s="217" t="s">
        <v>287</v>
      </c>
      <c r="B462" s="217">
        <v>5901</v>
      </c>
      <c r="C462" s="217" t="s">
        <v>168</v>
      </c>
      <c r="D462" s="217" t="s">
        <v>405</v>
      </c>
      <c r="E462" s="217" t="s">
        <v>285</v>
      </c>
      <c r="F462" s="208" t="s">
        <v>288</v>
      </c>
      <c r="G462" s="230">
        <v>5.4000000000000003E-3</v>
      </c>
      <c r="H462" s="231">
        <v>384.65</v>
      </c>
      <c r="I462" s="205">
        <f>TRUNC(G462*H462,2)</f>
        <v>2.0699999999999998</v>
      </c>
    </row>
    <row r="463" spans="1:9" ht="57">
      <c r="A463" s="217" t="s">
        <v>287</v>
      </c>
      <c r="B463" s="217">
        <v>5903</v>
      </c>
      <c r="C463" s="217" t="s">
        <v>168</v>
      </c>
      <c r="D463" s="217" t="s">
        <v>404</v>
      </c>
      <c r="E463" s="217" t="s">
        <v>285</v>
      </c>
      <c r="F463" s="208" t="s">
        <v>284</v>
      </c>
      <c r="G463" s="230">
        <v>5.9999999999999995E-4</v>
      </c>
      <c r="H463" s="231">
        <v>79.84</v>
      </c>
      <c r="I463" s="205">
        <f>TRUNC(G463*H463,2)</f>
        <v>0.04</v>
      </c>
    </row>
    <row r="464" spans="1:9" ht="28.5">
      <c r="A464" s="217" t="s">
        <v>287</v>
      </c>
      <c r="B464" s="217">
        <v>88316</v>
      </c>
      <c r="C464" s="217" t="s">
        <v>168</v>
      </c>
      <c r="D464" s="217" t="s">
        <v>292</v>
      </c>
      <c r="E464" s="217" t="s">
        <v>291</v>
      </c>
      <c r="F464" s="208" t="s">
        <v>290</v>
      </c>
      <c r="G464" s="230">
        <v>0.78676004963861035</v>
      </c>
      <c r="H464" s="231">
        <v>24.91</v>
      </c>
      <c r="I464" s="205">
        <f>TRUNC(G464*H464,2)</f>
        <v>19.59</v>
      </c>
    </row>
    <row r="465" spans="1:9" ht="42.75">
      <c r="A465" s="217" t="s">
        <v>287</v>
      </c>
      <c r="B465" s="217">
        <v>91533</v>
      </c>
      <c r="C465" s="217" t="s">
        <v>168</v>
      </c>
      <c r="D465" s="217" t="s">
        <v>403</v>
      </c>
      <c r="E465" s="217" t="s">
        <v>285</v>
      </c>
      <c r="F465" s="208" t="s">
        <v>288</v>
      </c>
      <c r="G465" s="230">
        <v>0.19620000000000001</v>
      </c>
      <c r="H465" s="231">
        <v>50.42</v>
      </c>
      <c r="I465" s="205">
        <f>TRUNC(G465*H465,2)</f>
        <v>9.89</v>
      </c>
    </row>
    <row r="466" spans="1:9" ht="28.5">
      <c r="A466" s="217" t="s">
        <v>307</v>
      </c>
      <c r="B466" s="217">
        <v>6079</v>
      </c>
      <c r="C466" s="217" t="s">
        <v>168</v>
      </c>
      <c r="D466" s="217" t="s">
        <v>458</v>
      </c>
      <c r="E466" s="217" t="s">
        <v>305</v>
      </c>
      <c r="F466" s="208" t="s">
        <v>127</v>
      </c>
      <c r="G466" s="230">
        <v>1.3889</v>
      </c>
      <c r="H466" s="231">
        <v>38.76</v>
      </c>
      <c r="I466" s="205">
        <f>TRUNC(G466*H466,2)</f>
        <v>53.83</v>
      </c>
    </row>
    <row r="467" spans="1:9">
      <c r="A467" s="211"/>
      <c r="B467" s="211"/>
      <c r="C467" s="211"/>
      <c r="D467" s="211"/>
      <c r="E467" s="209"/>
      <c r="F467" s="218"/>
      <c r="G467" s="210"/>
      <c r="H467" s="209"/>
      <c r="I467" s="210"/>
    </row>
    <row r="468" spans="1:9" ht="15" thickBot="1">
      <c r="A468" s="209"/>
      <c r="B468" s="209"/>
      <c r="C468" s="209"/>
      <c r="D468" s="209"/>
      <c r="E468" s="209"/>
      <c r="F468" s="218"/>
      <c r="G468" s="211"/>
      <c r="H468" s="211"/>
      <c r="I468" s="210"/>
    </row>
    <row r="469" spans="1:9" ht="15" thickTop="1">
      <c r="A469" s="212"/>
      <c r="B469" s="212"/>
      <c r="C469" s="212"/>
      <c r="D469" s="212"/>
      <c r="E469" s="212"/>
      <c r="F469" s="219"/>
      <c r="G469" s="232"/>
      <c r="H469" s="232"/>
      <c r="I469" s="212"/>
    </row>
    <row r="470" spans="1:9" ht="15">
      <c r="A470" s="214" t="s">
        <v>457</v>
      </c>
      <c r="B470" s="194" t="s">
        <v>303</v>
      </c>
      <c r="C470" s="214" t="s">
        <v>302</v>
      </c>
      <c r="D470" s="214" t="s">
        <v>301</v>
      </c>
      <c r="E470" s="214" t="s">
        <v>300</v>
      </c>
      <c r="F470" s="195" t="s">
        <v>299</v>
      </c>
      <c r="G470" s="194" t="s">
        <v>298</v>
      </c>
      <c r="H470" s="194" t="s">
        <v>297</v>
      </c>
      <c r="I470" s="194" t="s">
        <v>296</v>
      </c>
    </row>
    <row r="471" spans="1:9" ht="30">
      <c r="A471" s="196" t="s">
        <v>295</v>
      </c>
      <c r="B471" s="197">
        <v>11472</v>
      </c>
      <c r="C471" s="196" t="s">
        <v>172</v>
      </c>
      <c r="D471" s="196" t="s">
        <v>456</v>
      </c>
      <c r="E471" s="215" t="s">
        <v>455</v>
      </c>
      <c r="F471" s="198" t="s">
        <v>126</v>
      </c>
      <c r="G471" s="233"/>
      <c r="H471" s="234"/>
      <c r="I471" s="200">
        <f>SUM(I472:I473)</f>
        <v>7.6199999999999992</v>
      </c>
    </row>
    <row r="472" spans="1:9" ht="28.5">
      <c r="A472" s="201" t="s">
        <v>287</v>
      </c>
      <c r="B472" s="202">
        <v>11449</v>
      </c>
      <c r="C472" s="201" t="s">
        <v>172</v>
      </c>
      <c r="D472" s="201" t="s">
        <v>454</v>
      </c>
      <c r="E472" s="217" t="s">
        <v>453</v>
      </c>
      <c r="F472" s="208" t="s">
        <v>127</v>
      </c>
      <c r="G472" s="230">
        <v>0.18</v>
      </c>
      <c r="H472" s="231">
        <v>15.91</v>
      </c>
      <c r="I472" s="205">
        <f>TRUNC(G472*H472,2)</f>
        <v>2.86</v>
      </c>
    </row>
    <row r="473" spans="1:9" ht="28.5">
      <c r="A473" s="201" t="s">
        <v>287</v>
      </c>
      <c r="B473" s="202">
        <v>88316</v>
      </c>
      <c r="C473" s="201" t="s">
        <v>168</v>
      </c>
      <c r="D473" s="201" t="s">
        <v>292</v>
      </c>
      <c r="E473" s="217" t="s">
        <v>291</v>
      </c>
      <c r="F473" s="208" t="s">
        <v>290</v>
      </c>
      <c r="G473" s="230">
        <v>0.1912084</v>
      </c>
      <c r="H473" s="231">
        <v>24.91</v>
      </c>
      <c r="I473" s="205">
        <f>TRUNC(G473*H473,2)</f>
        <v>4.76</v>
      </c>
    </row>
    <row r="474" spans="1:9">
      <c r="A474" s="211"/>
      <c r="B474" s="211"/>
      <c r="C474" s="211"/>
      <c r="D474" s="211"/>
      <c r="E474" s="209"/>
      <c r="F474" s="218"/>
      <c r="G474" s="210"/>
      <c r="H474" s="209"/>
      <c r="I474" s="210"/>
    </row>
    <row r="475" spans="1:9" ht="15" thickBot="1">
      <c r="A475" s="209"/>
      <c r="B475" s="209"/>
      <c r="C475" s="209"/>
      <c r="D475" s="209"/>
      <c r="E475" s="209"/>
      <c r="F475" s="218"/>
      <c r="G475" s="211"/>
      <c r="H475" s="211"/>
      <c r="I475" s="210"/>
    </row>
    <row r="476" spans="1:9" ht="15" thickTop="1">
      <c r="A476" s="212"/>
      <c r="B476" s="212"/>
      <c r="C476" s="212"/>
      <c r="D476" s="212"/>
      <c r="E476" s="212"/>
      <c r="F476" s="219"/>
      <c r="G476" s="232"/>
      <c r="H476" s="232"/>
      <c r="I476" s="212"/>
    </row>
    <row r="477" spans="1:9" ht="15">
      <c r="A477" s="214" t="s">
        <v>452</v>
      </c>
      <c r="B477" s="194" t="s">
        <v>303</v>
      </c>
      <c r="C477" s="214" t="s">
        <v>302</v>
      </c>
      <c r="D477" s="214" t="s">
        <v>301</v>
      </c>
      <c r="E477" s="214" t="s">
        <v>300</v>
      </c>
      <c r="F477" s="195" t="s">
        <v>299</v>
      </c>
      <c r="G477" s="194" t="s">
        <v>298</v>
      </c>
      <c r="H477" s="194" t="s">
        <v>297</v>
      </c>
      <c r="I477" s="194" t="s">
        <v>296</v>
      </c>
    </row>
    <row r="478" spans="1:9" ht="30">
      <c r="A478" s="196" t="s">
        <v>295</v>
      </c>
      <c r="B478" s="197">
        <v>104658</v>
      </c>
      <c r="C478" s="196" t="s">
        <v>168</v>
      </c>
      <c r="D478" s="196" t="s">
        <v>157</v>
      </c>
      <c r="E478" s="215" t="s">
        <v>451</v>
      </c>
      <c r="F478" s="198" t="s">
        <v>126</v>
      </c>
      <c r="G478" s="233"/>
      <c r="H478" s="234"/>
      <c r="I478" s="200">
        <f>SUM(I479:I483)</f>
        <v>167.09</v>
      </c>
    </row>
    <row r="479" spans="1:9" ht="28.5">
      <c r="A479" s="201" t="s">
        <v>287</v>
      </c>
      <c r="B479" s="202">
        <v>88309</v>
      </c>
      <c r="C479" s="201" t="s">
        <v>168</v>
      </c>
      <c r="D479" s="201" t="s">
        <v>321</v>
      </c>
      <c r="E479" s="217" t="s">
        <v>291</v>
      </c>
      <c r="F479" s="208" t="s">
        <v>290</v>
      </c>
      <c r="G479" s="203">
        <v>0.67257270000000002</v>
      </c>
      <c r="H479" s="205">
        <v>33.840000000000003</v>
      </c>
      <c r="I479" s="205">
        <f>TRUNC(G479*H479,2)</f>
        <v>22.75</v>
      </c>
    </row>
    <row r="480" spans="1:9" ht="28.5">
      <c r="A480" s="201" t="s">
        <v>287</v>
      </c>
      <c r="B480" s="202">
        <v>88316</v>
      </c>
      <c r="C480" s="201" t="s">
        <v>168</v>
      </c>
      <c r="D480" s="201" t="s">
        <v>292</v>
      </c>
      <c r="E480" s="217" t="s">
        <v>291</v>
      </c>
      <c r="F480" s="208" t="s">
        <v>290</v>
      </c>
      <c r="G480" s="203">
        <v>1.2333287705750444</v>
      </c>
      <c r="H480" s="205">
        <v>24.91</v>
      </c>
      <c r="I480" s="205">
        <f>TRUNC(G480*H480,2)</f>
        <v>30.72</v>
      </c>
    </row>
    <row r="481" spans="1:9">
      <c r="A481" s="217" t="s">
        <v>307</v>
      </c>
      <c r="B481" s="217">
        <v>34353</v>
      </c>
      <c r="C481" s="217" t="s">
        <v>168</v>
      </c>
      <c r="D481" s="217" t="s">
        <v>450</v>
      </c>
      <c r="E481" s="217" t="s">
        <v>305</v>
      </c>
      <c r="F481" s="208" t="s">
        <v>332</v>
      </c>
      <c r="G481" s="230">
        <v>8.6199999999999992</v>
      </c>
      <c r="H481" s="231">
        <v>1.67</v>
      </c>
      <c r="I481" s="205">
        <f>TRUNC(G481*H481,2)</f>
        <v>14.39</v>
      </c>
    </row>
    <row r="482" spans="1:9">
      <c r="A482" s="201" t="s">
        <v>307</v>
      </c>
      <c r="B482" s="202">
        <v>34357</v>
      </c>
      <c r="C482" s="201" t="s">
        <v>168</v>
      </c>
      <c r="D482" s="201" t="s">
        <v>449</v>
      </c>
      <c r="E482" s="217" t="s">
        <v>305</v>
      </c>
      <c r="F482" s="208" t="s">
        <v>332</v>
      </c>
      <c r="G482" s="203">
        <v>0.24</v>
      </c>
      <c r="H482" s="205">
        <v>5.28</v>
      </c>
      <c r="I482" s="205">
        <f>TRUNC(G482*H482,2)</f>
        <v>1.26</v>
      </c>
    </row>
    <row r="483" spans="1:9" ht="42.75">
      <c r="A483" s="201" t="s">
        <v>307</v>
      </c>
      <c r="B483" s="202">
        <v>36178</v>
      </c>
      <c r="C483" s="201" t="s">
        <v>168</v>
      </c>
      <c r="D483" s="201" t="s">
        <v>448</v>
      </c>
      <c r="E483" s="217" t="s">
        <v>305</v>
      </c>
      <c r="F483" s="208" t="s">
        <v>30</v>
      </c>
      <c r="G483" s="230">
        <v>6.4375</v>
      </c>
      <c r="H483" s="231">
        <v>15.22</v>
      </c>
      <c r="I483" s="205">
        <f>TRUNC(G483*H483,2)</f>
        <v>97.97</v>
      </c>
    </row>
    <row r="484" spans="1:9">
      <c r="A484" s="209"/>
      <c r="B484" s="209"/>
      <c r="C484" s="209"/>
      <c r="D484" s="209"/>
      <c r="E484" s="209"/>
      <c r="F484" s="218"/>
      <c r="G484" s="210"/>
      <c r="H484" s="209"/>
      <c r="I484" s="210"/>
    </row>
    <row r="485" spans="1:9" ht="15" thickBot="1">
      <c r="A485" s="209"/>
      <c r="B485" s="209"/>
      <c r="C485" s="209"/>
      <c r="D485" s="209"/>
      <c r="E485" s="209"/>
      <c r="F485" s="218"/>
      <c r="G485" s="211"/>
      <c r="H485" s="211"/>
      <c r="I485" s="210"/>
    </row>
    <row r="486" spans="1:9" ht="15" thickTop="1">
      <c r="A486" s="212"/>
      <c r="B486" s="212"/>
      <c r="C486" s="212"/>
      <c r="D486" s="212"/>
      <c r="E486" s="232"/>
      <c r="F486" s="219"/>
      <c r="G486" s="212"/>
      <c r="H486" s="212"/>
      <c r="I486" s="212"/>
    </row>
    <row r="487" spans="1:9" ht="15">
      <c r="A487" s="214" t="s">
        <v>447</v>
      </c>
      <c r="B487" s="194" t="s">
        <v>303</v>
      </c>
      <c r="C487" s="214" t="s">
        <v>302</v>
      </c>
      <c r="D487" s="214" t="s">
        <v>301</v>
      </c>
      <c r="E487" s="214" t="s">
        <v>300</v>
      </c>
      <c r="F487" s="195" t="s">
        <v>299</v>
      </c>
      <c r="G487" s="194" t="s">
        <v>298</v>
      </c>
      <c r="H487" s="194" t="s">
        <v>297</v>
      </c>
      <c r="I487" s="214" t="s">
        <v>296</v>
      </c>
    </row>
    <row r="488" spans="1:9" ht="45">
      <c r="A488" s="215" t="s">
        <v>295</v>
      </c>
      <c r="B488" s="215">
        <v>94990</v>
      </c>
      <c r="C488" s="215" t="s">
        <v>168</v>
      </c>
      <c r="D488" s="215" t="s">
        <v>446</v>
      </c>
      <c r="E488" s="215" t="s">
        <v>445</v>
      </c>
      <c r="F488" s="198" t="s">
        <v>127</v>
      </c>
      <c r="G488" s="199"/>
      <c r="H488" s="200"/>
      <c r="I488" s="234">
        <f>SUM(I489:I496)</f>
        <v>982.8900000000001</v>
      </c>
    </row>
    <row r="489" spans="1:9" ht="28.5">
      <c r="A489" s="201" t="s">
        <v>287</v>
      </c>
      <c r="B489" s="202">
        <v>88262</v>
      </c>
      <c r="C489" s="201" t="s">
        <v>168</v>
      </c>
      <c r="D489" s="201" t="s">
        <v>429</v>
      </c>
      <c r="E489" s="217" t="s">
        <v>291</v>
      </c>
      <c r="F489" s="208" t="s">
        <v>290</v>
      </c>
      <c r="G489" s="203">
        <v>1.6969641</v>
      </c>
      <c r="H489" s="205">
        <v>33.24</v>
      </c>
      <c r="I489" s="205">
        <f t="shared" ref="I489:I496" si="25">TRUNC(G489*H489,2)</f>
        <v>56.4</v>
      </c>
    </row>
    <row r="490" spans="1:9" ht="28.5">
      <c r="A490" s="201" t="s">
        <v>287</v>
      </c>
      <c r="B490" s="202">
        <v>88309</v>
      </c>
      <c r="C490" s="201" t="s">
        <v>168</v>
      </c>
      <c r="D490" s="201" t="s">
        <v>321</v>
      </c>
      <c r="E490" s="217" t="s">
        <v>291</v>
      </c>
      <c r="F490" s="208" t="s">
        <v>290</v>
      </c>
      <c r="G490" s="203">
        <v>1.4628992999999999</v>
      </c>
      <c r="H490" s="205">
        <v>33.840000000000003</v>
      </c>
      <c r="I490" s="205">
        <f t="shared" si="25"/>
        <v>49.5</v>
      </c>
    </row>
    <row r="491" spans="1:9" ht="28.5">
      <c r="A491" s="217" t="s">
        <v>287</v>
      </c>
      <c r="B491" s="217">
        <v>88316</v>
      </c>
      <c r="C491" s="217" t="s">
        <v>168</v>
      </c>
      <c r="D491" s="217" t="s">
        <v>292</v>
      </c>
      <c r="E491" s="217" t="s">
        <v>291</v>
      </c>
      <c r="F491" s="208" t="s">
        <v>290</v>
      </c>
      <c r="G491" s="230">
        <v>2.8830999877921113</v>
      </c>
      <c r="H491" s="231">
        <v>24.91</v>
      </c>
      <c r="I491" s="205">
        <f t="shared" si="25"/>
        <v>71.81</v>
      </c>
    </row>
    <row r="492" spans="1:9" ht="42.75">
      <c r="A492" s="217" t="s">
        <v>287</v>
      </c>
      <c r="B492" s="217">
        <v>94964</v>
      </c>
      <c r="C492" s="217" t="s">
        <v>168</v>
      </c>
      <c r="D492" s="217" t="s">
        <v>444</v>
      </c>
      <c r="E492" s="217" t="s">
        <v>317</v>
      </c>
      <c r="F492" s="208" t="s">
        <v>127</v>
      </c>
      <c r="G492" s="230">
        <v>1.2315</v>
      </c>
      <c r="H492" s="231">
        <v>629.61</v>
      </c>
      <c r="I492" s="205">
        <f t="shared" si="25"/>
        <v>775.36</v>
      </c>
    </row>
    <row r="493" spans="1:9" ht="28.5">
      <c r="A493" s="217" t="s">
        <v>307</v>
      </c>
      <c r="B493" s="217">
        <v>2692</v>
      </c>
      <c r="C493" s="217" t="s">
        <v>168</v>
      </c>
      <c r="D493" s="217" t="s">
        <v>349</v>
      </c>
      <c r="E493" s="217" t="s">
        <v>305</v>
      </c>
      <c r="F493" s="208" t="s">
        <v>348</v>
      </c>
      <c r="G493" s="230">
        <v>2.1299999999999999E-2</v>
      </c>
      <c r="H493" s="231">
        <v>6.52</v>
      </c>
      <c r="I493" s="205">
        <f t="shared" si="25"/>
        <v>0.13</v>
      </c>
    </row>
    <row r="494" spans="1:9" ht="28.5">
      <c r="A494" s="217" t="s">
        <v>307</v>
      </c>
      <c r="B494" s="217">
        <v>4509</v>
      </c>
      <c r="C494" s="217" t="s">
        <v>168</v>
      </c>
      <c r="D494" s="217" t="s">
        <v>443</v>
      </c>
      <c r="E494" s="217" t="s">
        <v>305</v>
      </c>
      <c r="F494" s="208" t="s">
        <v>19</v>
      </c>
      <c r="G494" s="230">
        <v>3.125</v>
      </c>
      <c r="H494" s="231">
        <v>5.12</v>
      </c>
      <c r="I494" s="205">
        <f t="shared" si="25"/>
        <v>16</v>
      </c>
    </row>
    <row r="495" spans="1:9" ht="28.5">
      <c r="A495" s="217" t="s">
        <v>307</v>
      </c>
      <c r="B495" s="217">
        <v>4517</v>
      </c>
      <c r="C495" s="217" t="s">
        <v>168</v>
      </c>
      <c r="D495" s="217" t="s">
        <v>346</v>
      </c>
      <c r="E495" s="217" t="s">
        <v>305</v>
      </c>
      <c r="F495" s="208" t="s">
        <v>19</v>
      </c>
      <c r="G495" s="230">
        <v>2.5</v>
      </c>
      <c r="H495" s="231">
        <v>3.53</v>
      </c>
      <c r="I495" s="205">
        <f t="shared" si="25"/>
        <v>8.82</v>
      </c>
    </row>
    <row r="496" spans="1:9">
      <c r="A496" s="217" t="s">
        <v>307</v>
      </c>
      <c r="B496" s="217">
        <v>5068</v>
      </c>
      <c r="C496" s="217" t="s">
        <v>168</v>
      </c>
      <c r="D496" s="217" t="s">
        <v>423</v>
      </c>
      <c r="E496" s="217" t="s">
        <v>305</v>
      </c>
      <c r="F496" s="208" t="s">
        <v>332</v>
      </c>
      <c r="G496" s="230">
        <v>0.2994</v>
      </c>
      <c r="H496" s="231">
        <v>16.27</v>
      </c>
      <c r="I496" s="205">
        <f t="shared" si="25"/>
        <v>4.87</v>
      </c>
    </row>
    <row r="497" spans="1:9">
      <c r="A497" s="209"/>
      <c r="B497" s="209"/>
      <c r="C497" s="209"/>
      <c r="D497" s="209"/>
      <c r="E497" s="209"/>
      <c r="F497" s="218"/>
      <c r="G497" s="210"/>
      <c r="H497" s="209"/>
      <c r="I497" s="210"/>
    </row>
    <row r="498" spans="1:9" ht="15" thickBot="1">
      <c r="A498" s="209"/>
      <c r="B498" s="209"/>
      <c r="C498" s="209"/>
      <c r="D498" s="209"/>
      <c r="E498" s="209"/>
      <c r="F498" s="218"/>
      <c r="G498" s="211"/>
      <c r="H498" s="211"/>
      <c r="I498" s="210"/>
    </row>
    <row r="499" spans="1:9" ht="15" thickTop="1">
      <c r="A499" s="232"/>
      <c r="B499" s="232"/>
      <c r="C499" s="232"/>
      <c r="D499" s="232"/>
      <c r="E499" s="232"/>
      <c r="F499" s="219"/>
      <c r="G499" s="232"/>
      <c r="H499" s="232"/>
      <c r="I499" s="212"/>
    </row>
    <row r="500" spans="1:9" ht="15">
      <c r="A500" s="193" t="s">
        <v>442</v>
      </c>
      <c r="B500" s="194" t="s">
        <v>303</v>
      </c>
      <c r="C500" s="193" t="s">
        <v>302</v>
      </c>
      <c r="D500" s="193" t="s">
        <v>301</v>
      </c>
      <c r="E500" s="214" t="s">
        <v>300</v>
      </c>
      <c r="F500" s="195" t="s">
        <v>299</v>
      </c>
      <c r="G500" s="194" t="s">
        <v>298</v>
      </c>
      <c r="H500" s="194" t="s">
        <v>297</v>
      </c>
      <c r="I500" s="194" t="s">
        <v>296</v>
      </c>
    </row>
    <row r="501" spans="1:9" ht="60">
      <c r="A501" s="196" t="s">
        <v>295</v>
      </c>
      <c r="B501" s="197">
        <v>102512</v>
      </c>
      <c r="C501" s="196" t="s">
        <v>168</v>
      </c>
      <c r="D501" s="196" t="s">
        <v>162</v>
      </c>
      <c r="E501" s="215" t="s">
        <v>441</v>
      </c>
      <c r="F501" s="198" t="s">
        <v>19</v>
      </c>
      <c r="G501" s="233"/>
      <c r="H501" s="234"/>
      <c r="I501" s="200">
        <f>SUM(I502:I509)</f>
        <v>7.59</v>
      </c>
    </row>
    <row r="502" spans="1:9" ht="28.5">
      <c r="A502" s="217" t="s">
        <v>287</v>
      </c>
      <c r="B502" s="217">
        <v>88310</v>
      </c>
      <c r="C502" s="217" t="s">
        <v>168</v>
      </c>
      <c r="D502" s="217" t="s">
        <v>440</v>
      </c>
      <c r="E502" s="217" t="s">
        <v>291</v>
      </c>
      <c r="F502" s="208" t="s">
        <v>290</v>
      </c>
      <c r="G502" s="230">
        <v>3.2845326923076922E-2</v>
      </c>
      <c r="H502" s="231">
        <v>35.26</v>
      </c>
      <c r="I502" s="205">
        <f t="shared" ref="I502:I509" si="26">TRUNC(G502*H502,2)</f>
        <v>1.1499999999999999</v>
      </c>
    </row>
    <row r="503" spans="1:9" ht="28.5">
      <c r="A503" s="201" t="s">
        <v>287</v>
      </c>
      <c r="B503" s="202">
        <v>88316</v>
      </c>
      <c r="C503" s="201" t="s">
        <v>168</v>
      </c>
      <c r="D503" s="201" t="s">
        <v>292</v>
      </c>
      <c r="E503" s="217" t="s">
        <v>291</v>
      </c>
      <c r="F503" s="208" t="s">
        <v>290</v>
      </c>
      <c r="G503" s="203">
        <v>1.5628300000000001E-2</v>
      </c>
      <c r="H503" s="205">
        <v>24.91</v>
      </c>
      <c r="I503" s="205">
        <f t="shared" si="26"/>
        <v>0.38</v>
      </c>
    </row>
    <row r="504" spans="1:9" ht="42.75">
      <c r="A504" s="201" t="s">
        <v>287</v>
      </c>
      <c r="B504" s="202">
        <v>95133</v>
      </c>
      <c r="C504" s="201" t="s">
        <v>168</v>
      </c>
      <c r="D504" s="201" t="s">
        <v>439</v>
      </c>
      <c r="E504" s="217" t="s">
        <v>285</v>
      </c>
      <c r="F504" s="208" t="s">
        <v>288</v>
      </c>
      <c r="G504" s="230">
        <v>2.9999999999999997E-4</v>
      </c>
      <c r="H504" s="231">
        <v>222.27</v>
      </c>
      <c r="I504" s="205">
        <f t="shared" si="26"/>
        <v>0.06</v>
      </c>
    </row>
    <row r="505" spans="1:9" ht="42.75">
      <c r="A505" s="201" t="s">
        <v>287</v>
      </c>
      <c r="B505" s="202">
        <v>96159</v>
      </c>
      <c r="C505" s="201" t="s">
        <v>168</v>
      </c>
      <c r="D505" s="201" t="s">
        <v>438</v>
      </c>
      <c r="E505" s="217" t="s">
        <v>285</v>
      </c>
      <c r="F505" s="208" t="s">
        <v>284</v>
      </c>
      <c r="G505" s="203">
        <v>3.3399999999999999E-2</v>
      </c>
      <c r="H505" s="205">
        <v>115.97</v>
      </c>
      <c r="I505" s="205">
        <f t="shared" si="26"/>
        <v>3.87</v>
      </c>
    </row>
    <row r="506" spans="1:9">
      <c r="A506" s="201" t="s">
        <v>307</v>
      </c>
      <c r="B506" s="202">
        <v>5318</v>
      </c>
      <c r="C506" s="201" t="s">
        <v>168</v>
      </c>
      <c r="D506" s="201" t="s">
        <v>437</v>
      </c>
      <c r="E506" s="217" t="s">
        <v>305</v>
      </c>
      <c r="F506" s="208" t="s">
        <v>348</v>
      </c>
      <c r="G506" s="203">
        <v>2E-3</v>
      </c>
      <c r="H506" s="205">
        <v>19</v>
      </c>
      <c r="I506" s="205">
        <f t="shared" si="26"/>
        <v>0.03</v>
      </c>
    </row>
    <row r="507" spans="1:9" ht="28.5">
      <c r="A507" s="201" t="s">
        <v>307</v>
      </c>
      <c r="B507" s="202">
        <v>7343</v>
      </c>
      <c r="C507" s="201" t="s">
        <v>168</v>
      </c>
      <c r="D507" s="201" t="s">
        <v>436</v>
      </c>
      <c r="E507" s="217" t="s">
        <v>305</v>
      </c>
      <c r="F507" s="208" t="s">
        <v>348</v>
      </c>
      <c r="G507" s="203">
        <v>4.2999999999999997E-2</v>
      </c>
      <c r="H507" s="205">
        <v>35.32</v>
      </c>
      <c r="I507" s="205">
        <f t="shared" si="26"/>
        <v>1.51</v>
      </c>
    </row>
    <row r="508" spans="1:9" ht="28.5">
      <c r="A508" s="201" t="s">
        <v>307</v>
      </c>
      <c r="B508" s="202">
        <v>44477</v>
      </c>
      <c r="C508" s="201" t="s">
        <v>168</v>
      </c>
      <c r="D508" s="201" t="s">
        <v>435</v>
      </c>
      <c r="E508" s="217" t="s">
        <v>305</v>
      </c>
      <c r="F508" s="208" t="s">
        <v>332</v>
      </c>
      <c r="G508" s="203">
        <v>2.5000000000000001E-2</v>
      </c>
      <c r="H508" s="205">
        <v>16.66</v>
      </c>
      <c r="I508" s="205">
        <f t="shared" si="26"/>
        <v>0.41</v>
      </c>
    </row>
    <row r="509" spans="1:9" ht="28.5">
      <c r="A509" s="201" t="s">
        <v>307</v>
      </c>
      <c r="B509" s="202">
        <v>44478</v>
      </c>
      <c r="C509" s="201" t="s">
        <v>168</v>
      </c>
      <c r="D509" s="201" t="s">
        <v>434</v>
      </c>
      <c r="E509" s="217" t="s">
        <v>305</v>
      </c>
      <c r="F509" s="208" t="s">
        <v>332</v>
      </c>
      <c r="G509" s="203">
        <v>1.0999999999999999E-2</v>
      </c>
      <c r="H509" s="205">
        <v>16.66</v>
      </c>
      <c r="I509" s="205">
        <f t="shared" si="26"/>
        <v>0.18</v>
      </c>
    </row>
    <row r="510" spans="1:9">
      <c r="A510" s="209"/>
      <c r="B510" s="209"/>
      <c r="C510" s="209"/>
      <c r="D510" s="209"/>
      <c r="E510" s="209"/>
      <c r="F510" s="218"/>
      <c r="G510" s="210"/>
      <c r="H510" s="209"/>
      <c r="I510" s="210"/>
    </row>
    <row r="511" spans="1:9" ht="15" thickBot="1">
      <c r="A511" s="209"/>
      <c r="B511" s="209"/>
      <c r="C511" s="209"/>
      <c r="D511" s="209"/>
      <c r="E511" s="209"/>
      <c r="F511" s="218"/>
      <c r="G511" s="211"/>
      <c r="H511" s="211"/>
      <c r="I511" s="210"/>
    </row>
    <row r="512" spans="1:9" ht="15" thickTop="1">
      <c r="A512" s="212"/>
      <c r="B512" s="212"/>
      <c r="C512" s="212"/>
      <c r="D512" s="212"/>
      <c r="E512" s="212"/>
      <c r="F512" s="219"/>
      <c r="G512" s="212"/>
      <c r="H512" s="212"/>
      <c r="I512" s="212"/>
    </row>
    <row r="513" spans="1:9" ht="15">
      <c r="A513" s="193" t="s">
        <v>433</v>
      </c>
      <c r="B513" s="194" t="s">
        <v>303</v>
      </c>
      <c r="C513" s="193" t="s">
        <v>302</v>
      </c>
      <c r="D513" s="193" t="s">
        <v>301</v>
      </c>
      <c r="E513" s="214" t="s">
        <v>300</v>
      </c>
      <c r="F513" s="195" t="s">
        <v>299</v>
      </c>
      <c r="G513" s="194" t="s">
        <v>298</v>
      </c>
      <c r="H513" s="194" t="s">
        <v>297</v>
      </c>
      <c r="I513" s="194" t="s">
        <v>296</v>
      </c>
    </row>
    <row r="514" spans="1:9" ht="15">
      <c r="A514" s="196" t="s">
        <v>295</v>
      </c>
      <c r="B514" s="197">
        <v>99063</v>
      </c>
      <c r="C514" s="196" t="s">
        <v>168</v>
      </c>
      <c r="D514" s="196" t="s">
        <v>432</v>
      </c>
      <c r="E514" s="215" t="s">
        <v>431</v>
      </c>
      <c r="F514" s="198" t="s">
        <v>19</v>
      </c>
      <c r="G514" s="199"/>
      <c r="H514" s="200"/>
      <c r="I514" s="200">
        <f>SUM(I515:I523)</f>
        <v>10.279999999999998</v>
      </c>
    </row>
    <row r="515" spans="1:9" ht="28.5">
      <c r="A515" s="201" t="s">
        <v>287</v>
      </c>
      <c r="B515" s="202">
        <v>88239</v>
      </c>
      <c r="C515" s="201" t="s">
        <v>168</v>
      </c>
      <c r="D515" s="201" t="s">
        <v>430</v>
      </c>
      <c r="E515" s="217" t="s">
        <v>291</v>
      </c>
      <c r="F515" s="208" t="s">
        <v>290</v>
      </c>
      <c r="G515" s="203">
        <v>0.11830278041811858</v>
      </c>
      <c r="H515" s="205">
        <v>25.31</v>
      </c>
      <c r="I515" s="205">
        <f t="shared" ref="I515:I523" si="27">TRUNC(G515*H515,2)</f>
        <v>2.99</v>
      </c>
    </row>
    <row r="516" spans="1:9" ht="28.5">
      <c r="A516" s="201" t="s">
        <v>287</v>
      </c>
      <c r="B516" s="202">
        <v>88262</v>
      </c>
      <c r="C516" s="201" t="s">
        <v>168</v>
      </c>
      <c r="D516" s="201" t="s">
        <v>429</v>
      </c>
      <c r="E516" s="217" t="s">
        <v>291</v>
      </c>
      <c r="F516" s="208" t="s">
        <v>290</v>
      </c>
      <c r="G516" s="203">
        <v>0.11830278041811858</v>
      </c>
      <c r="H516" s="205">
        <v>33.24</v>
      </c>
      <c r="I516" s="205">
        <f t="shared" si="27"/>
        <v>3.93</v>
      </c>
    </row>
    <row r="517" spans="1:9" ht="42.75">
      <c r="A517" s="201" t="s">
        <v>287</v>
      </c>
      <c r="B517" s="202">
        <v>91692</v>
      </c>
      <c r="C517" s="201" t="s">
        <v>168</v>
      </c>
      <c r="D517" s="201" t="s">
        <v>428</v>
      </c>
      <c r="E517" s="217" t="s">
        <v>285</v>
      </c>
      <c r="F517" s="208" t="s">
        <v>288</v>
      </c>
      <c r="G517" s="203">
        <v>5.0000000000000001E-4</v>
      </c>
      <c r="H517" s="205">
        <v>42.74</v>
      </c>
      <c r="I517" s="205">
        <f t="shared" si="27"/>
        <v>0.02</v>
      </c>
    </row>
    <row r="518" spans="1:9" ht="42.75">
      <c r="A518" s="201" t="s">
        <v>287</v>
      </c>
      <c r="B518" s="202">
        <v>91693</v>
      </c>
      <c r="C518" s="201" t="s">
        <v>168</v>
      </c>
      <c r="D518" s="201" t="s">
        <v>427</v>
      </c>
      <c r="E518" s="217" t="s">
        <v>285</v>
      </c>
      <c r="F518" s="208" t="s">
        <v>284</v>
      </c>
      <c r="G518" s="203">
        <v>2.0999999999999999E-3</v>
      </c>
      <c r="H518" s="205">
        <v>41.2</v>
      </c>
      <c r="I518" s="205">
        <f t="shared" si="27"/>
        <v>0.08</v>
      </c>
    </row>
    <row r="519" spans="1:9" ht="42.75">
      <c r="A519" s="201" t="s">
        <v>287</v>
      </c>
      <c r="B519" s="202">
        <v>97733</v>
      </c>
      <c r="C519" s="201" t="s">
        <v>168</v>
      </c>
      <c r="D519" s="201" t="s">
        <v>426</v>
      </c>
      <c r="E519" s="217" t="s">
        <v>350</v>
      </c>
      <c r="F519" s="208" t="s">
        <v>127</v>
      </c>
      <c r="G519" s="203">
        <v>5.0000000000000001E-4</v>
      </c>
      <c r="H519" s="205">
        <v>3902.39</v>
      </c>
      <c r="I519" s="205">
        <f t="shared" si="27"/>
        <v>1.95</v>
      </c>
    </row>
    <row r="520" spans="1:9" ht="42.75">
      <c r="A520" s="201" t="s">
        <v>307</v>
      </c>
      <c r="B520" s="202">
        <v>4417</v>
      </c>
      <c r="C520" s="201" t="s">
        <v>168</v>
      </c>
      <c r="D520" s="201" t="s">
        <v>425</v>
      </c>
      <c r="E520" s="217" t="s">
        <v>305</v>
      </c>
      <c r="F520" s="208" t="s">
        <v>19</v>
      </c>
      <c r="G520" s="203">
        <v>4.1300000000000003E-2</v>
      </c>
      <c r="H520" s="205">
        <v>6.75</v>
      </c>
      <c r="I520" s="205">
        <f t="shared" si="27"/>
        <v>0.27</v>
      </c>
    </row>
    <row r="521" spans="1:9" ht="42.75">
      <c r="A521" s="201" t="s">
        <v>307</v>
      </c>
      <c r="B521" s="202">
        <v>4433</v>
      </c>
      <c r="C521" s="201" t="s">
        <v>168</v>
      </c>
      <c r="D521" s="201" t="s">
        <v>424</v>
      </c>
      <c r="E521" s="217" t="s">
        <v>305</v>
      </c>
      <c r="F521" s="208" t="s">
        <v>19</v>
      </c>
      <c r="G521" s="203">
        <v>4.1300000000000003E-2</v>
      </c>
      <c r="H521" s="205">
        <v>24.27</v>
      </c>
      <c r="I521" s="205">
        <f t="shared" si="27"/>
        <v>1</v>
      </c>
    </row>
    <row r="522" spans="1:9">
      <c r="A522" s="201" t="s">
        <v>307</v>
      </c>
      <c r="B522" s="202">
        <v>5068</v>
      </c>
      <c r="C522" s="201" t="s">
        <v>168</v>
      </c>
      <c r="D522" s="201" t="s">
        <v>423</v>
      </c>
      <c r="E522" s="217" t="s">
        <v>305</v>
      </c>
      <c r="F522" s="208" t="s">
        <v>332</v>
      </c>
      <c r="G522" s="203">
        <v>6.9999999999999999E-4</v>
      </c>
      <c r="H522" s="205">
        <v>16.27</v>
      </c>
      <c r="I522" s="205">
        <f t="shared" si="27"/>
        <v>0.01</v>
      </c>
    </row>
    <row r="523" spans="1:9">
      <c r="A523" s="201" t="s">
        <v>307</v>
      </c>
      <c r="B523" s="202">
        <v>7356</v>
      </c>
      <c r="C523" s="201" t="s">
        <v>168</v>
      </c>
      <c r="D523" s="201" t="s">
        <v>422</v>
      </c>
      <c r="E523" s="217" t="s">
        <v>305</v>
      </c>
      <c r="F523" s="208" t="s">
        <v>348</v>
      </c>
      <c r="G523" s="203">
        <v>1.1000000000000001E-3</v>
      </c>
      <c r="H523" s="205">
        <v>34.549999999999997</v>
      </c>
      <c r="I523" s="205">
        <f t="shared" si="27"/>
        <v>0.03</v>
      </c>
    </row>
    <row r="524" spans="1:9">
      <c r="A524" s="209"/>
      <c r="B524" s="209"/>
      <c r="C524" s="209"/>
      <c r="D524" s="209"/>
      <c r="E524" s="209"/>
      <c r="F524" s="218"/>
      <c r="G524" s="210"/>
      <c r="H524" s="209"/>
      <c r="I524" s="210"/>
    </row>
    <row r="525" spans="1:9" ht="15" thickBot="1">
      <c r="A525" s="209"/>
      <c r="B525" s="209"/>
      <c r="C525" s="209"/>
      <c r="D525" s="209"/>
      <c r="E525" s="209"/>
      <c r="F525" s="218"/>
      <c r="G525" s="211"/>
      <c r="H525" s="211"/>
      <c r="I525" s="210"/>
    </row>
    <row r="526" spans="1:9" ht="15" thickTop="1">
      <c r="A526" s="212"/>
      <c r="B526" s="212"/>
      <c r="C526" s="212"/>
      <c r="D526" s="212"/>
      <c r="E526" s="212"/>
      <c r="F526" s="219"/>
      <c r="G526" s="212"/>
      <c r="H526" s="212"/>
      <c r="I526" s="212"/>
    </row>
    <row r="527" spans="1:9" ht="15">
      <c r="A527" s="193" t="s">
        <v>421</v>
      </c>
      <c r="B527" s="194" t="s">
        <v>303</v>
      </c>
      <c r="C527" s="193" t="s">
        <v>302</v>
      </c>
      <c r="D527" s="193" t="s">
        <v>301</v>
      </c>
      <c r="E527" s="214" t="s">
        <v>300</v>
      </c>
      <c r="F527" s="195" t="s">
        <v>299</v>
      </c>
      <c r="G527" s="194" t="s">
        <v>298</v>
      </c>
      <c r="H527" s="194" t="s">
        <v>297</v>
      </c>
      <c r="I527" s="194" t="s">
        <v>296</v>
      </c>
    </row>
    <row r="528" spans="1:9" ht="15">
      <c r="A528" s="196" t="s">
        <v>295</v>
      </c>
      <c r="B528" s="197">
        <v>93358</v>
      </c>
      <c r="C528" s="196" t="s">
        <v>168</v>
      </c>
      <c r="D528" s="196" t="s">
        <v>420</v>
      </c>
      <c r="E528" s="215" t="s">
        <v>415</v>
      </c>
      <c r="F528" s="198" t="s">
        <v>127</v>
      </c>
      <c r="G528" s="199"/>
      <c r="H528" s="200"/>
      <c r="I528" s="200">
        <f>SUM(I529)</f>
        <v>98.53</v>
      </c>
    </row>
    <row r="529" spans="1:9" ht="28.5">
      <c r="A529" s="201" t="s">
        <v>287</v>
      </c>
      <c r="B529" s="202">
        <v>88316</v>
      </c>
      <c r="C529" s="201" t="s">
        <v>168</v>
      </c>
      <c r="D529" s="201" t="s">
        <v>292</v>
      </c>
      <c r="E529" s="217" t="s">
        <v>291</v>
      </c>
      <c r="F529" s="208" t="s">
        <v>290</v>
      </c>
      <c r="G529" s="203">
        <v>3.9557938775876562</v>
      </c>
      <c r="H529" s="205">
        <v>24.91</v>
      </c>
      <c r="I529" s="205">
        <f>TRUNC(G529*H529,2)</f>
        <v>98.53</v>
      </c>
    </row>
    <row r="530" spans="1:9">
      <c r="A530" s="209"/>
      <c r="B530" s="209"/>
      <c r="C530" s="209"/>
      <c r="D530" s="209"/>
      <c r="E530" s="209"/>
      <c r="F530" s="218"/>
      <c r="G530" s="210"/>
      <c r="H530" s="209"/>
      <c r="I530" s="210"/>
    </row>
    <row r="531" spans="1:9" ht="15" thickBot="1">
      <c r="A531" s="209"/>
      <c r="B531" s="209"/>
      <c r="C531" s="209"/>
      <c r="D531" s="209"/>
      <c r="E531" s="209"/>
      <c r="F531" s="218"/>
      <c r="G531" s="211"/>
      <c r="H531" s="211"/>
      <c r="I531" s="210"/>
    </row>
    <row r="532" spans="1:9" ht="15" thickTop="1">
      <c r="A532" s="212"/>
      <c r="B532" s="212"/>
      <c r="C532" s="212"/>
      <c r="D532" s="212"/>
      <c r="E532" s="212"/>
      <c r="F532" s="219"/>
      <c r="G532" s="212"/>
      <c r="H532" s="212"/>
      <c r="I532" s="212"/>
    </row>
    <row r="533" spans="1:9" ht="15">
      <c r="A533" s="193" t="s">
        <v>419</v>
      </c>
      <c r="B533" s="194" t="s">
        <v>303</v>
      </c>
      <c r="C533" s="193" t="s">
        <v>302</v>
      </c>
      <c r="D533" s="193" t="s">
        <v>301</v>
      </c>
      <c r="E533" s="214" t="s">
        <v>300</v>
      </c>
      <c r="F533" s="195" t="s">
        <v>299</v>
      </c>
      <c r="G533" s="194" t="s">
        <v>298</v>
      </c>
      <c r="H533" s="194" t="s">
        <v>297</v>
      </c>
      <c r="I533" s="194" t="s">
        <v>296</v>
      </c>
    </row>
    <row r="534" spans="1:9" ht="75">
      <c r="A534" s="196" t="s">
        <v>295</v>
      </c>
      <c r="B534" s="197">
        <v>90106</v>
      </c>
      <c r="C534" s="196" t="s">
        <v>168</v>
      </c>
      <c r="D534" s="196" t="s">
        <v>418</v>
      </c>
      <c r="E534" s="215" t="s">
        <v>415</v>
      </c>
      <c r="F534" s="198" t="s">
        <v>127</v>
      </c>
      <c r="G534" s="199"/>
      <c r="H534" s="200"/>
      <c r="I534" s="200">
        <f>SUM(I535:I537)</f>
        <v>9.7100000000000009</v>
      </c>
    </row>
    <row r="535" spans="1:9" ht="71.25">
      <c r="A535" s="201" t="s">
        <v>287</v>
      </c>
      <c r="B535" s="202">
        <v>5678</v>
      </c>
      <c r="C535" s="201" t="s">
        <v>168</v>
      </c>
      <c r="D535" s="201" t="s">
        <v>326</v>
      </c>
      <c r="E535" s="217" t="s">
        <v>285</v>
      </c>
      <c r="F535" s="208" t="s">
        <v>288</v>
      </c>
      <c r="G535" s="203">
        <v>3.0692000000000001E-2</v>
      </c>
      <c r="H535" s="205">
        <v>176.74</v>
      </c>
      <c r="I535" s="205">
        <f>TRUNC(G535*H535,2)</f>
        <v>5.42</v>
      </c>
    </row>
    <row r="536" spans="1:9" ht="71.25">
      <c r="A536" s="201" t="s">
        <v>287</v>
      </c>
      <c r="B536" s="202">
        <v>5679</v>
      </c>
      <c r="C536" s="201" t="s">
        <v>168</v>
      </c>
      <c r="D536" s="201" t="s">
        <v>325</v>
      </c>
      <c r="E536" s="217" t="s">
        <v>285</v>
      </c>
      <c r="F536" s="208" t="s">
        <v>284</v>
      </c>
      <c r="G536" s="203">
        <v>3.4620199999999997E-2</v>
      </c>
      <c r="H536" s="205">
        <v>77.22</v>
      </c>
      <c r="I536" s="205">
        <f>TRUNC(G536*H536,2)</f>
        <v>2.67</v>
      </c>
    </row>
    <row r="537" spans="1:9" ht="28.5">
      <c r="A537" s="201" t="s">
        <v>287</v>
      </c>
      <c r="B537" s="202">
        <v>88316</v>
      </c>
      <c r="C537" s="201" t="s">
        <v>168</v>
      </c>
      <c r="D537" s="201" t="s">
        <v>292</v>
      </c>
      <c r="E537" s="217" t="s">
        <v>291</v>
      </c>
      <c r="F537" s="208" t="s">
        <v>290</v>
      </c>
      <c r="G537" s="203">
        <v>6.5369793263157949E-2</v>
      </c>
      <c r="H537" s="205">
        <v>24.91</v>
      </c>
      <c r="I537" s="205">
        <f>TRUNC(G537*H537,2)</f>
        <v>1.62</v>
      </c>
    </row>
    <row r="538" spans="1:9">
      <c r="A538" s="209"/>
      <c r="B538" s="209"/>
      <c r="C538" s="209"/>
      <c r="D538" s="209"/>
      <c r="E538" s="209"/>
      <c r="F538" s="218"/>
      <c r="G538" s="210"/>
      <c r="H538" s="209"/>
      <c r="I538" s="210"/>
    </row>
    <row r="539" spans="1:9" ht="15" thickBot="1">
      <c r="A539" s="209"/>
      <c r="B539" s="209"/>
      <c r="C539" s="209"/>
      <c r="D539" s="209"/>
      <c r="E539" s="209"/>
      <c r="F539" s="218"/>
      <c r="G539" s="211"/>
      <c r="H539" s="211"/>
      <c r="I539" s="210"/>
    </row>
    <row r="540" spans="1:9" ht="15" thickTop="1">
      <c r="A540" s="212"/>
      <c r="B540" s="212"/>
      <c r="C540" s="212"/>
      <c r="D540" s="212"/>
      <c r="E540" s="212"/>
      <c r="F540" s="219"/>
      <c r="G540" s="212"/>
      <c r="H540" s="212"/>
      <c r="I540" s="212"/>
    </row>
    <row r="541" spans="1:9" ht="15">
      <c r="A541" s="193" t="s">
        <v>417</v>
      </c>
      <c r="B541" s="194" t="s">
        <v>303</v>
      </c>
      <c r="C541" s="193" t="s">
        <v>302</v>
      </c>
      <c r="D541" s="193" t="s">
        <v>301</v>
      </c>
      <c r="E541" s="214" t="s">
        <v>300</v>
      </c>
      <c r="F541" s="195" t="s">
        <v>299</v>
      </c>
      <c r="G541" s="194" t="s">
        <v>298</v>
      </c>
      <c r="H541" s="194" t="s">
        <v>297</v>
      </c>
      <c r="I541" s="194" t="s">
        <v>296</v>
      </c>
    </row>
    <row r="542" spans="1:9" ht="90">
      <c r="A542" s="196" t="s">
        <v>295</v>
      </c>
      <c r="B542" s="197">
        <v>90108</v>
      </c>
      <c r="C542" s="196" t="s">
        <v>168</v>
      </c>
      <c r="D542" s="196" t="s">
        <v>416</v>
      </c>
      <c r="E542" s="215" t="s">
        <v>415</v>
      </c>
      <c r="F542" s="198" t="s">
        <v>127</v>
      </c>
      <c r="G542" s="199"/>
      <c r="H542" s="200"/>
      <c r="I542" s="200">
        <f>SUM(I543:I545)</f>
        <v>8.7800000000000011</v>
      </c>
    </row>
    <row r="543" spans="1:9" ht="71.25">
      <c r="A543" s="201" t="s">
        <v>287</v>
      </c>
      <c r="B543" s="202">
        <v>5678</v>
      </c>
      <c r="C543" s="201" t="s">
        <v>168</v>
      </c>
      <c r="D543" s="201" t="s">
        <v>326</v>
      </c>
      <c r="E543" s="217" t="s">
        <v>285</v>
      </c>
      <c r="F543" s="208" t="s">
        <v>288</v>
      </c>
      <c r="G543" s="203">
        <v>2.7765700000000001E-2</v>
      </c>
      <c r="H543" s="205">
        <v>176.74</v>
      </c>
      <c r="I543" s="205">
        <f>TRUNC(G543*H543,2)</f>
        <v>4.9000000000000004</v>
      </c>
    </row>
    <row r="544" spans="1:9" ht="71.25">
      <c r="A544" s="201" t="s">
        <v>287</v>
      </c>
      <c r="B544" s="202">
        <v>5679</v>
      </c>
      <c r="C544" s="201" t="s">
        <v>168</v>
      </c>
      <c r="D544" s="201" t="s">
        <v>325</v>
      </c>
      <c r="E544" s="217" t="s">
        <v>285</v>
      </c>
      <c r="F544" s="208" t="s">
        <v>284</v>
      </c>
      <c r="G544" s="203">
        <v>3.1319399999999997E-2</v>
      </c>
      <c r="H544" s="205">
        <v>77.22</v>
      </c>
      <c r="I544" s="205">
        <f>TRUNC(G544*H544,2)</f>
        <v>2.41</v>
      </c>
    </row>
    <row r="545" spans="1:9" ht="28.5">
      <c r="A545" s="201" t="s">
        <v>287</v>
      </c>
      <c r="B545" s="202">
        <v>88316</v>
      </c>
      <c r="C545" s="201" t="s">
        <v>168</v>
      </c>
      <c r="D545" s="201" t="s">
        <v>292</v>
      </c>
      <c r="E545" s="217" t="s">
        <v>291</v>
      </c>
      <c r="F545" s="208" t="s">
        <v>290</v>
      </c>
      <c r="G545" s="203">
        <v>5.9139537470588206E-2</v>
      </c>
      <c r="H545" s="205">
        <v>24.91</v>
      </c>
      <c r="I545" s="205">
        <f>TRUNC(G545*H545,2)</f>
        <v>1.47</v>
      </c>
    </row>
    <row r="546" spans="1:9">
      <c r="A546" s="209"/>
      <c r="B546" s="209"/>
      <c r="C546" s="209"/>
      <c r="D546" s="209"/>
      <c r="E546" s="209"/>
      <c r="F546" s="218"/>
      <c r="G546" s="210"/>
      <c r="H546" s="209"/>
      <c r="I546" s="210"/>
    </row>
    <row r="547" spans="1:9" ht="15" thickBot="1">
      <c r="A547" s="209"/>
      <c r="B547" s="209"/>
      <c r="C547" s="209"/>
      <c r="D547" s="209"/>
      <c r="E547" s="209"/>
      <c r="F547" s="218"/>
      <c r="G547" s="211"/>
      <c r="H547" s="211"/>
      <c r="I547" s="210"/>
    </row>
    <row r="548" spans="1:9" ht="15" thickTop="1">
      <c r="A548" s="212"/>
      <c r="B548" s="212"/>
      <c r="C548" s="212"/>
      <c r="D548" s="212"/>
      <c r="E548" s="212"/>
      <c r="F548" s="219"/>
      <c r="G548" s="212"/>
      <c r="H548" s="212"/>
      <c r="I548" s="212"/>
    </row>
    <row r="549" spans="1:9" ht="15">
      <c r="A549" s="193" t="s">
        <v>414</v>
      </c>
      <c r="B549" s="194" t="s">
        <v>303</v>
      </c>
      <c r="C549" s="193" t="s">
        <v>302</v>
      </c>
      <c r="D549" s="193" t="s">
        <v>301</v>
      </c>
      <c r="E549" s="214" t="s">
        <v>300</v>
      </c>
      <c r="F549" s="195" t="s">
        <v>299</v>
      </c>
      <c r="G549" s="194" t="s">
        <v>298</v>
      </c>
      <c r="H549" s="194" t="s">
        <v>297</v>
      </c>
      <c r="I549" s="194" t="s">
        <v>296</v>
      </c>
    </row>
    <row r="550" spans="1:9" ht="30">
      <c r="A550" s="196" t="s">
        <v>295</v>
      </c>
      <c r="B550" s="197">
        <v>93382</v>
      </c>
      <c r="C550" s="196" t="s">
        <v>168</v>
      </c>
      <c r="D550" s="196" t="s">
        <v>413</v>
      </c>
      <c r="E550" s="215" t="s">
        <v>406</v>
      </c>
      <c r="F550" s="198" t="s">
        <v>127</v>
      </c>
      <c r="G550" s="199"/>
      <c r="H550" s="200"/>
      <c r="I550" s="200">
        <f>SUM(I551:I554)</f>
        <v>31.59</v>
      </c>
    </row>
    <row r="551" spans="1:9" ht="57">
      <c r="A551" s="201" t="s">
        <v>287</v>
      </c>
      <c r="B551" s="202">
        <v>5901</v>
      </c>
      <c r="C551" s="201" t="s">
        <v>168</v>
      </c>
      <c r="D551" s="201" t="s">
        <v>405</v>
      </c>
      <c r="E551" s="217" t="s">
        <v>285</v>
      </c>
      <c r="F551" s="208" t="s">
        <v>288</v>
      </c>
      <c r="G551" s="203">
        <v>5.4000000000000003E-3</v>
      </c>
      <c r="H551" s="205">
        <v>384.65</v>
      </c>
      <c r="I551" s="205">
        <f>TRUNC(G551*H551,2)</f>
        <v>2.0699999999999998</v>
      </c>
    </row>
    <row r="552" spans="1:9" ht="57">
      <c r="A552" s="201" t="s">
        <v>287</v>
      </c>
      <c r="B552" s="202">
        <v>5903</v>
      </c>
      <c r="C552" s="201" t="s">
        <v>168</v>
      </c>
      <c r="D552" s="201" t="s">
        <v>404</v>
      </c>
      <c r="E552" s="217" t="s">
        <v>285</v>
      </c>
      <c r="F552" s="208" t="s">
        <v>284</v>
      </c>
      <c r="G552" s="203">
        <v>5.9999999999999995E-4</v>
      </c>
      <c r="H552" s="205">
        <v>79.84</v>
      </c>
      <c r="I552" s="205">
        <f>TRUNC(G552*H552,2)</f>
        <v>0.04</v>
      </c>
    </row>
    <row r="553" spans="1:9" ht="28.5">
      <c r="A553" s="201" t="s">
        <v>287</v>
      </c>
      <c r="B553" s="202">
        <v>88316</v>
      </c>
      <c r="C553" s="201" t="s">
        <v>168</v>
      </c>
      <c r="D553" s="201" t="s">
        <v>292</v>
      </c>
      <c r="E553" s="217" t="s">
        <v>291</v>
      </c>
      <c r="F553" s="208" t="s">
        <v>290</v>
      </c>
      <c r="G553" s="203">
        <v>0.78676004963861013</v>
      </c>
      <c r="H553" s="205">
        <v>24.91</v>
      </c>
      <c r="I553" s="205">
        <f>TRUNC(G553*H553,2)</f>
        <v>19.59</v>
      </c>
    </row>
    <row r="554" spans="1:9" ht="42.75">
      <c r="A554" s="201" t="s">
        <v>287</v>
      </c>
      <c r="B554" s="202">
        <v>91533</v>
      </c>
      <c r="C554" s="201" t="s">
        <v>168</v>
      </c>
      <c r="D554" s="201" t="s">
        <v>403</v>
      </c>
      <c r="E554" s="217" t="s">
        <v>285</v>
      </c>
      <c r="F554" s="208" t="s">
        <v>288</v>
      </c>
      <c r="G554" s="203">
        <v>0.19620000000000001</v>
      </c>
      <c r="H554" s="205">
        <v>50.42</v>
      </c>
      <c r="I554" s="205">
        <f>TRUNC(G554*H554,2)</f>
        <v>9.89</v>
      </c>
    </row>
    <row r="555" spans="1:9">
      <c r="A555" s="209"/>
      <c r="B555" s="209"/>
      <c r="C555" s="209"/>
      <c r="D555" s="209"/>
      <c r="E555" s="209"/>
      <c r="F555" s="218"/>
      <c r="G555" s="210"/>
      <c r="H555" s="209"/>
      <c r="I555" s="210"/>
    </row>
    <row r="556" spans="1:9" ht="15" thickBot="1">
      <c r="A556" s="209"/>
      <c r="B556" s="209"/>
      <c r="C556" s="209"/>
      <c r="D556" s="209"/>
      <c r="E556" s="209"/>
      <c r="F556" s="218"/>
      <c r="G556" s="211"/>
      <c r="H556" s="211"/>
      <c r="I556" s="210"/>
    </row>
    <row r="557" spans="1:9" ht="15" thickTop="1">
      <c r="A557" s="212"/>
      <c r="B557" s="212"/>
      <c r="C557" s="212"/>
      <c r="D557" s="212"/>
      <c r="E557" s="212"/>
      <c r="F557" s="219"/>
      <c r="G557" s="212"/>
      <c r="H557" s="212"/>
      <c r="I557" s="212"/>
    </row>
    <row r="558" spans="1:9" ht="15">
      <c r="A558" s="193" t="s">
        <v>412</v>
      </c>
      <c r="B558" s="194" t="s">
        <v>303</v>
      </c>
      <c r="C558" s="193" t="s">
        <v>302</v>
      </c>
      <c r="D558" s="193" t="s">
        <v>301</v>
      </c>
      <c r="E558" s="214" t="s">
        <v>300</v>
      </c>
      <c r="F558" s="195" t="s">
        <v>299</v>
      </c>
      <c r="G558" s="194" t="s">
        <v>298</v>
      </c>
      <c r="H558" s="194" t="s">
        <v>297</v>
      </c>
      <c r="I558" s="194" t="s">
        <v>296</v>
      </c>
    </row>
    <row r="559" spans="1:9" ht="60">
      <c r="A559" s="196" t="s">
        <v>295</v>
      </c>
      <c r="B559" s="197">
        <v>100999</v>
      </c>
      <c r="C559" s="196" t="s">
        <v>168</v>
      </c>
      <c r="D559" s="196" t="s">
        <v>163</v>
      </c>
      <c r="E559" s="215" t="s">
        <v>411</v>
      </c>
      <c r="F559" s="198" t="s">
        <v>108</v>
      </c>
      <c r="G559" s="199"/>
      <c r="H559" s="200"/>
      <c r="I559" s="200">
        <f>SUM(I560:I563)</f>
        <v>6.66</v>
      </c>
    </row>
    <row r="560" spans="1:9" ht="42.75">
      <c r="A560" s="201" t="s">
        <v>287</v>
      </c>
      <c r="B560" s="202">
        <v>5631</v>
      </c>
      <c r="C560" s="201" t="s">
        <v>168</v>
      </c>
      <c r="D560" s="201" t="s">
        <v>338</v>
      </c>
      <c r="E560" s="217" t="s">
        <v>285</v>
      </c>
      <c r="F560" s="208" t="s">
        <v>288</v>
      </c>
      <c r="G560" s="203">
        <v>5.5555999999999999E-3</v>
      </c>
      <c r="H560" s="205">
        <v>231.82</v>
      </c>
      <c r="I560" s="205">
        <f>TRUNC(G560*H560,2)</f>
        <v>1.28</v>
      </c>
    </row>
    <row r="561" spans="1:9" ht="42.75">
      <c r="A561" s="201" t="s">
        <v>287</v>
      </c>
      <c r="B561" s="202">
        <v>5632</v>
      </c>
      <c r="C561" s="201" t="s">
        <v>168</v>
      </c>
      <c r="D561" s="201" t="s">
        <v>337</v>
      </c>
      <c r="E561" s="217" t="s">
        <v>285</v>
      </c>
      <c r="F561" s="208" t="s">
        <v>284</v>
      </c>
      <c r="G561" s="203">
        <v>5.7853000000000002E-3</v>
      </c>
      <c r="H561" s="205">
        <v>96.08</v>
      </c>
      <c r="I561" s="205">
        <f>TRUNC(G561*H561,2)</f>
        <v>0.55000000000000004</v>
      </c>
    </row>
    <row r="562" spans="1:9" ht="57">
      <c r="A562" s="201" t="s">
        <v>287</v>
      </c>
      <c r="B562" s="202">
        <v>89876</v>
      </c>
      <c r="C562" s="201" t="s">
        <v>168</v>
      </c>
      <c r="D562" s="201" t="s">
        <v>410</v>
      </c>
      <c r="E562" s="217" t="s">
        <v>285</v>
      </c>
      <c r="F562" s="208" t="s">
        <v>288</v>
      </c>
      <c r="G562" s="203">
        <v>1.1097813999999999E-2</v>
      </c>
      <c r="H562" s="205">
        <v>378.55</v>
      </c>
      <c r="I562" s="205">
        <f>TRUNC(G562*H562,2)</f>
        <v>4.2</v>
      </c>
    </row>
    <row r="563" spans="1:9" ht="57">
      <c r="A563" s="201" t="s">
        <v>287</v>
      </c>
      <c r="B563" s="202">
        <v>89877</v>
      </c>
      <c r="C563" s="201" t="s">
        <v>168</v>
      </c>
      <c r="D563" s="201" t="s">
        <v>409</v>
      </c>
      <c r="E563" s="217" t="s">
        <v>285</v>
      </c>
      <c r="F563" s="208" t="s">
        <v>284</v>
      </c>
      <c r="G563" s="203">
        <v>7.2637999999999999E-3</v>
      </c>
      <c r="H563" s="205">
        <v>87.33</v>
      </c>
      <c r="I563" s="205">
        <f>TRUNC(G563*H563,2)</f>
        <v>0.63</v>
      </c>
    </row>
    <row r="564" spans="1:9">
      <c r="A564" s="209"/>
      <c r="B564" s="209"/>
      <c r="C564" s="209"/>
      <c r="D564" s="209"/>
      <c r="E564" s="209"/>
      <c r="F564" s="218"/>
      <c r="G564" s="210"/>
      <c r="H564" s="209"/>
      <c r="I564" s="210"/>
    </row>
    <row r="565" spans="1:9" ht="15" thickBot="1">
      <c r="A565" s="209"/>
      <c r="B565" s="209"/>
      <c r="C565" s="209"/>
      <c r="D565" s="209"/>
      <c r="E565" s="209"/>
      <c r="F565" s="218"/>
      <c r="G565" s="211"/>
      <c r="H565" s="211"/>
      <c r="I565" s="210"/>
    </row>
    <row r="566" spans="1:9" ht="15" thickTop="1">
      <c r="A566" s="212"/>
      <c r="B566" s="212"/>
      <c r="C566" s="212"/>
      <c r="D566" s="212"/>
      <c r="E566" s="212"/>
      <c r="F566" s="219"/>
      <c r="G566" s="212"/>
      <c r="H566" s="212"/>
      <c r="I566" s="212"/>
    </row>
    <row r="567" spans="1:9" ht="15">
      <c r="A567" s="193" t="s">
        <v>408</v>
      </c>
      <c r="B567" s="194" t="s">
        <v>303</v>
      </c>
      <c r="C567" s="193" t="s">
        <v>302</v>
      </c>
      <c r="D567" s="193" t="s">
        <v>301</v>
      </c>
      <c r="E567" s="214" t="s">
        <v>300</v>
      </c>
      <c r="F567" s="195" t="s">
        <v>299</v>
      </c>
      <c r="G567" s="194" t="s">
        <v>298</v>
      </c>
      <c r="H567" s="194" t="s">
        <v>297</v>
      </c>
      <c r="I567" s="194" t="s">
        <v>296</v>
      </c>
    </row>
    <row r="568" spans="1:9" ht="60">
      <c r="A568" s="196" t="s">
        <v>295</v>
      </c>
      <c r="B568" s="197">
        <v>94339</v>
      </c>
      <c r="C568" s="196" t="s">
        <v>168</v>
      </c>
      <c r="D568" s="196" t="s">
        <v>407</v>
      </c>
      <c r="E568" s="215" t="s">
        <v>406</v>
      </c>
      <c r="F568" s="198" t="s">
        <v>127</v>
      </c>
      <c r="G568" s="199"/>
      <c r="H568" s="200"/>
      <c r="I568" s="200">
        <f>SUM(I569:I575)</f>
        <v>123.17999999999999</v>
      </c>
    </row>
    <row r="569" spans="1:9" ht="71.25">
      <c r="A569" s="201" t="s">
        <v>287</v>
      </c>
      <c r="B569" s="202">
        <v>5678</v>
      </c>
      <c r="C569" s="201" t="s">
        <v>168</v>
      </c>
      <c r="D569" s="201" t="s">
        <v>326</v>
      </c>
      <c r="E569" s="217" t="s">
        <v>285</v>
      </c>
      <c r="F569" s="208" t="s">
        <v>288</v>
      </c>
      <c r="G569" s="203">
        <v>3.8199999999999998E-2</v>
      </c>
      <c r="H569" s="205">
        <v>176.74</v>
      </c>
      <c r="I569" s="205">
        <f t="shared" ref="I569:I575" si="28">TRUNC(G569*H569,2)</f>
        <v>6.75</v>
      </c>
    </row>
    <row r="570" spans="1:9" ht="71.25">
      <c r="A570" s="201" t="s">
        <v>287</v>
      </c>
      <c r="B570" s="202">
        <v>5679</v>
      </c>
      <c r="C570" s="201" t="s">
        <v>168</v>
      </c>
      <c r="D570" s="201" t="s">
        <v>325</v>
      </c>
      <c r="E570" s="217" t="s">
        <v>285</v>
      </c>
      <c r="F570" s="208" t="s">
        <v>284</v>
      </c>
      <c r="G570" s="203">
        <v>5.5100000000000003E-2</v>
      </c>
      <c r="H570" s="205">
        <v>77.22</v>
      </c>
      <c r="I570" s="205">
        <f t="shared" si="28"/>
        <v>4.25</v>
      </c>
    </row>
    <row r="571" spans="1:9" ht="57">
      <c r="A571" s="201" t="s">
        <v>287</v>
      </c>
      <c r="B571" s="202">
        <v>5901</v>
      </c>
      <c r="C571" s="201" t="s">
        <v>168</v>
      </c>
      <c r="D571" s="201" t="s">
        <v>405</v>
      </c>
      <c r="E571" s="217" t="s">
        <v>285</v>
      </c>
      <c r="F571" s="208" t="s">
        <v>288</v>
      </c>
      <c r="G571" s="203">
        <v>5.4000000000000003E-3</v>
      </c>
      <c r="H571" s="205">
        <v>384.65</v>
      </c>
      <c r="I571" s="205">
        <f t="shared" si="28"/>
        <v>2.0699999999999998</v>
      </c>
    </row>
    <row r="572" spans="1:9" ht="57">
      <c r="A572" s="201" t="s">
        <v>287</v>
      </c>
      <c r="B572" s="202">
        <v>5903</v>
      </c>
      <c r="C572" s="201" t="s">
        <v>168</v>
      </c>
      <c r="D572" s="201" t="s">
        <v>404</v>
      </c>
      <c r="E572" s="217" t="s">
        <v>285</v>
      </c>
      <c r="F572" s="208" t="s">
        <v>284</v>
      </c>
      <c r="G572" s="203">
        <v>5.9999999999999995E-4</v>
      </c>
      <c r="H572" s="205">
        <v>79.84</v>
      </c>
      <c r="I572" s="205">
        <f t="shared" si="28"/>
        <v>0.04</v>
      </c>
    </row>
    <row r="573" spans="1:9" ht="28.5">
      <c r="A573" s="201" t="s">
        <v>287</v>
      </c>
      <c r="B573" s="202">
        <v>88316</v>
      </c>
      <c r="C573" s="201" t="s">
        <v>168</v>
      </c>
      <c r="D573" s="201" t="s">
        <v>292</v>
      </c>
      <c r="E573" s="217" t="s">
        <v>291</v>
      </c>
      <c r="F573" s="208" t="s">
        <v>290</v>
      </c>
      <c r="G573" s="203">
        <v>5.1858285926829777E-2</v>
      </c>
      <c r="H573" s="205">
        <v>24.91</v>
      </c>
      <c r="I573" s="205">
        <f t="shared" si="28"/>
        <v>1.29</v>
      </c>
    </row>
    <row r="574" spans="1:9" ht="42.75">
      <c r="A574" s="201" t="s">
        <v>287</v>
      </c>
      <c r="B574" s="202">
        <v>91533</v>
      </c>
      <c r="C574" s="201" t="s">
        <v>168</v>
      </c>
      <c r="D574" s="201" t="s">
        <v>403</v>
      </c>
      <c r="E574" s="217" t="s">
        <v>285</v>
      </c>
      <c r="F574" s="208" t="s">
        <v>288</v>
      </c>
      <c r="G574" s="203">
        <v>0.16339999999999999</v>
      </c>
      <c r="H574" s="205">
        <v>50.42</v>
      </c>
      <c r="I574" s="205">
        <f t="shared" si="28"/>
        <v>8.23</v>
      </c>
    </row>
    <row r="575" spans="1:9" ht="28.5">
      <c r="A575" s="201" t="s">
        <v>307</v>
      </c>
      <c r="B575" s="202">
        <v>368</v>
      </c>
      <c r="C575" s="201" t="s">
        <v>168</v>
      </c>
      <c r="D575" s="201" t="s">
        <v>402</v>
      </c>
      <c r="E575" s="217" t="s">
        <v>305</v>
      </c>
      <c r="F575" s="208" t="s">
        <v>127</v>
      </c>
      <c r="G575" s="203">
        <v>1.3889</v>
      </c>
      <c r="H575" s="205">
        <v>72.400000000000006</v>
      </c>
      <c r="I575" s="205">
        <f t="shared" si="28"/>
        <v>100.55</v>
      </c>
    </row>
    <row r="576" spans="1:9">
      <c r="A576" s="209"/>
      <c r="B576" s="209"/>
      <c r="C576" s="209"/>
      <c r="D576" s="209"/>
      <c r="E576" s="209"/>
      <c r="F576" s="218"/>
      <c r="G576" s="210"/>
      <c r="H576" s="209"/>
      <c r="I576" s="210"/>
    </row>
    <row r="577" spans="1:9" ht="15" thickBot="1">
      <c r="A577" s="209"/>
      <c r="B577" s="209"/>
      <c r="C577" s="209"/>
      <c r="D577" s="209"/>
      <c r="E577" s="209"/>
      <c r="F577" s="218"/>
      <c r="G577" s="211"/>
      <c r="H577" s="211"/>
      <c r="I577" s="210"/>
    </row>
    <row r="578" spans="1:9" ht="15" thickTop="1">
      <c r="A578" s="212"/>
      <c r="B578" s="212"/>
      <c r="C578" s="212"/>
      <c r="D578" s="212"/>
      <c r="E578" s="212"/>
      <c r="F578" s="219"/>
      <c r="G578" s="212"/>
      <c r="H578" s="212"/>
      <c r="I578" s="212"/>
    </row>
    <row r="579" spans="1:9" ht="15">
      <c r="A579" s="193" t="s">
        <v>401</v>
      </c>
      <c r="B579" s="194" t="s">
        <v>303</v>
      </c>
      <c r="C579" s="193" t="s">
        <v>302</v>
      </c>
      <c r="D579" s="193" t="s">
        <v>301</v>
      </c>
      <c r="E579" s="214" t="s">
        <v>300</v>
      </c>
      <c r="F579" s="195" t="s">
        <v>299</v>
      </c>
      <c r="G579" s="194" t="s">
        <v>298</v>
      </c>
      <c r="H579" s="194" t="s">
        <v>297</v>
      </c>
      <c r="I579" s="194" t="s">
        <v>296</v>
      </c>
    </row>
    <row r="580" spans="1:9" ht="45">
      <c r="A580" s="196" t="s">
        <v>295</v>
      </c>
      <c r="B580" s="197">
        <v>94869</v>
      </c>
      <c r="C580" s="196" t="s">
        <v>168</v>
      </c>
      <c r="D580" s="196" t="s">
        <v>400</v>
      </c>
      <c r="E580" s="215" t="s">
        <v>386</v>
      </c>
      <c r="F580" s="198" t="s">
        <v>19</v>
      </c>
      <c r="G580" s="199"/>
      <c r="H580" s="200"/>
      <c r="I580" s="200">
        <f>SUM(I581:I584)</f>
        <v>136.39000000000001</v>
      </c>
    </row>
    <row r="581" spans="1:9" ht="28.5">
      <c r="A581" s="201" t="s">
        <v>287</v>
      </c>
      <c r="B581" s="202">
        <v>88246</v>
      </c>
      <c r="C581" s="201" t="s">
        <v>168</v>
      </c>
      <c r="D581" s="201" t="s">
        <v>385</v>
      </c>
      <c r="E581" s="217" t="s">
        <v>291</v>
      </c>
      <c r="F581" s="208" t="s">
        <v>290</v>
      </c>
      <c r="G581" s="203">
        <v>1.995386400000158E-2</v>
      </c>
      <c r="H581" s="205">
        <v>28.89</v>
      </c>
      <c r="I581" s="205">
        <f>TRUNC(G581*H581,2)</f>
        <v>0.56999999999999995</v>
      </c>
    </row>
    <row r="582" spans="1:9" ht="28.5">
      <c r="A582" s="201" t="s">
        <v>287</v>
      </c>
      <c r="B582" s="202">
        <v>88316</v>
      </c>
      <c r="C582" s="201" t="s">
        <v>168</v>
      </c>
      <c r="D582" s="201" t="s">
        <v>292</v>
      </c>
      <c r="E582" s="217" t="s">
        <v>291</v>
      </c>
      <c r="F582" s="208" t="s">
        <v>290</v>
      </c>
      <c r="G582" s="203">
        <v>1.995386400000158E-2</v>
      </c>
      <c r="H582" s="205">
        <v>24.91</v>
      </c>
      <c r="I582" s="205">
        <f>TRUNC(G582*H582,2)</f>
        <v>0.49</v>
      </c>
    </row>
    <row r="583" spans="1:9" ht="42.75">
      <c r="A583" s="201" t="s">
        <v>307</v>
      </c>
      <c r="B583" s="202">
        <v>20078</v>
      </c>
      <c r="C583" s="201" t="s">
        <v>168</v>
      </c>
      <c r="D583" s="201" t="s">
        <v>384</v>
      </c>
      <c r="E583" s="217" t="s">
        <v>305</v>
      </c>
      <c r="F583" s="208" t="s">
        <v>30</v>
      </c>
      <c r="G583" s="203">
        <v>3.7900000000000003E-2</v>
      </c>
      <c r="H583" s="205">
        <v>27.72</v>
      </c>
      <c r="I583" s="205">
        <f>TRUNC(G583*H583,2)</f>
        <v>1.05</v>
      </c>
    </row>
    <row r="584" spans="1:9" ht="28.5">
      <c r="A584" s="201" t="s">
        <v>307</v>
      </c>
      <c r="B584" s="202">
        <v>41779</v>
      </c>
      <c r="C584" s="201" t="s">
        <v>168</v>
      </c>
      <c r="D584" s="201" t="s">
        <v>399</v>
      </c>
      <c r="E584" s="217" t="s">
        <v>305</v>
      </c>
      <c r="F584" s="208" t="s">
        <v>19</v>
      </c>
      <c r="G584" s="203">
        <v>1.05</v>
      </c>
      <c r="H584" s="205">
        <v>127.89</v>
      </c>
      <c r="I584" s="205">
        <f>TRUNC(G584*H584,2)</f>
        <v>134.28</v>
      </c>
    </row>
    <row r="585" spans="1:9">
      <c r="A585" s="209"/>
      <c r="B585" s="209"/>
      <c r="C585" s="209"/>
      <c r="D585" s="209"/>
      <c r="E585" s="209"/>
      <c r="F585" s="218"/>
      <c r="G585" s="210"/>
      <c r="H585" s="209"/>
      <c r="I585" s="210"/>
    </row>
    <row r="586" spans="1:9" ht="15" thickBot="1">
      <c r="A586" s="209"/>
      <c r="B586" s="209"/>
      <c r="C586" s="209"/>
      <c r="D586" s="209"/>
      <c r="E586" s="209"/>
      <c r="F586" s="218"/>
      <c r="G586" s="211"/>
      <c r="H586" s="211"/>
      <c r="I586" s="210"/>
    </row>
    <row r="587" spans="1:9" ht="15" thickTop="1">
      <c r="A587" s="212"/>
      <c r="B587" s="212"/>
      <c r="C587" s="212"/>
      <c r="D587" s="212"/>
      <c r="E587" s="212"/>
      <c r="F587" s="219"/>
      <c r="G587" s="212"/>
      <c r="H587" s="212"/>
      <c r="I587" s="212"/>
    </row>
    <row r="588" spans="1:9" ht="15">
      <c r="A588" s="193" t="s">
        <v>398</v>
      </c>
      <c r="B588" s="194" t="s">
        <v>303</v>
      </c>
      <c r="C588" s="193" t="s">
        <v>302</v>
      </c>
      <c r="D588" s="193" t="s">
        <v>301</v>
      </c>
      <c r="E588" s="214" t="s">
        <v>300</v>
      </c>
      <c r="F588" s="195" t="s">
        <v>299</v>
      </c>
      <c r="G588" s="194" t="s">
        <v>298</v>
      </c>
      <c r="H588" s="194" t="s">
        <v>297</v>
      </c>
      <c r="I588" s="194" t="s">
        <v>296</v>
      </c>
    </row>
    <row r="589" spans="1:9" ht="45">
      <c r="A589" s="196" t="s">
        <v>295</v>
      </c>
      <c r="B589" s="197">
        <v>90705</v>
      </c>
      <c r="C589" s="196" t="s">
        <v>168</v>
      </c>
      <c r="D589" s="196" t="s">
        <v>397</v>
      </c>
      <c r="E589" s="215" t="s">
        <v>386</v>
      </c>
      <c r="F589" s="198" t="s">
        <v>19</v>
      </c>
      <c r="G589" s="199"/>
      <c r="H589" s="200"/>
      <c r="I589" s="200">
        <f>SUM(I590:I594)</f>
        <v>315.35000000000002</v>
      </c>
    </row>
    <row r="590" spans="1:9" ht="28.5">
      <c r="A590" s="201" t="s">
        <v>287</v>
      </c>
      <c r="B590" s="202">
        <v>88246</v>
      </c>
      <c r="C590" s="201" t="s">
        <v>168</v>
      </c>
      <c r="D590" s="201" t="s">
        <v>385</v>
      </c>
      <c r="E590" s="217" t="s">
        <v>291</v>
      </c>
      <c r="F590" s="208" t="s">
        <v>290</v>
      </c>
      <c r="G590" s="203">
        <v>0.15472525104166976</v>
      </c>
      <c r="H590" s="205">
        <v>28.89</v>
      </c>
      <c r="I590" s="205">
        <f>TRUNC(G590*H590,2)</f>
        <v>4.47</v>
      </c>
    </row>
    <row r="591" spans="1:9" ht="28.5">
      <c r="A591" s="201" t="s">
        <v>287</v>
      </c>
      <c r="B591" s="202">
        <v>88316</v>
      </c>
      <c r="C591" s="201" t="s">
        <v>168</v>
      </c>
      <c r="D591" s="201" t="s">
        <v>292</v>
      </c>
      <c r="E591" s="217" t="s">
        <v>291</v>
      </c>
      <c r="F591" s="208" t="s">
        <v>290</v>
      </c>
      <c r="G591" s="203">
        <v>0.15472525104166976</v>
      </c>
      <c r="H591" s="205">
        <v>24.91</v>
      </c>
      <c r="I591" s="205">
        <f>TRUNC(G591*H591,2)</f>
        <v>3.85</v>
      </c>
    </row>
    <row r="592" spans="1:9" ht="28.5">
      <c r="A592" s="201" t="s">
        <v>307</v>
      </c>
      <c r="B592" s="202">
        <v>309</v>
      </c>
      <c r="C592" s="201" t="s">
        <v>168</v>
      </c>
      <c r="D592" s="201" t="s">
        <v>396</v>
      </c>
      <c r="E592" s="217" t="s">
        <v>305</v>
      </c>
      <c r="F592" s="208" t="s">
        <v>30</v>
      </c>
      <c r="G592" s="203">
        <v>0.16669999999999999</v>
      </c>
      <c r="H592" s="205">
        <v>66.27</v>
      </c>
      <c r="I592" s="205">
        <f>TRUNC(G592*H592,2)</f>
        <v>11.04</v>
      </c>
    </row>
    <row r="593" spans="1:9" ht="42.75">
      <c r="A593" s="201" t="s">
        <v>307</v>
      </c>
      <c r="B593" s="202">
        <v>20078</v>
      </c>
      <c r="C593" s="201" t="s">
        <v>168</v>
      </c>
      <c r="D593" s="201" t="s">
        <v>384</v>
      </c>
      <c r="E593" s="217" t="s">
        <v>305</v>
      </c>
      <c r="F593" s="208" t="s">
        <v>30</v>
      </c>
      <c r="G593" s="203">
        <v>2.29E-2</v>
      </c>
      <c r="H593" s="205">
        <v>27.72</v>
      </c>
      <c r="I593" s="205">
        <f>TRUNC(G593*H593,2)</f>
        <v>0.63</v>
      </c>
    </row>
    <row r="594" spans="1:9" ht="28.5">
      <c r="A594" s="201" t="s">
        <v>307</v>
      </c>
      <c r="B594" s="202">
        <v>38036</v>
      </c>
      <c r="C594" s="201" t="s">
        <v>168</v>
      </c>
      <c r="D594" s="201" t="s">
        <v>395</v>
      </c>
      <c r="E594" s="217" t="s">
        <v>305</v>
      </c>
      <c r="F594" s="208" t="s">
        <v>19</v>
      </c>
      <c r="G594" s="203">
        <v>1.05</v>
      </c>
      <c r="H594" s="205">
        <v>281.3</v>
      </c>
      <c r="I594" s="205">
        <f>TRUNC(G594*H594,2)</f>
        <v>295.36</v>
      </c>
    </row>
    <row r="595" spans="1:9">
      <c r="A595" s="209"/>
      <c r="B595" s="209"/>
      <c r="C595" s="209"/>
      <c r="D595" s="209"/>
      <c r="E595" s="209"/>
      <c r="F595" s="218"/>
      <c r="G595" s="210"/>
      <c r="H595" s="209"/>
      <c r="I595" s="210"/>
    </row>
    <row r="596" spans="1:9" ht="15" thickBot="1">
      <c r="A596" s="209"/>
      <c r="B596" s="209"/>
      <c r="C596" s="209"/>
      <c r="D596" s="209"/>
      <c r="E596" s="209"/>
      <c r="F596" s="218"/>
      <c r="G596" s="211"/>
      <c r="H596" s="211"/>
      <c r="I596" s="210"/>
    </row>
    <row r="597" spans="1:9" ht="15" thickTop="1">
      <c r="A597" s="212"/>
      <c r="B597" s="212"/>
      <c r="C597" s="212"/>
      <c r="D597" s="212"/>
      <c r="E597" s="212"/>
      <c r="F597" s="219"/>
      <c r="G597" s="212"/>
      <c r="H597" s="212"/>
      <c r="I597" s="212"/>
    </row>
    <row r="598" spans="1:9" ht="15">
      <c r="A598" s="193" t="s">
        <v>394</v>
      </c>
      <c r="B598" s="194" t="s">
        <v>303</v>
      </c>
      <c r="C598" s="193" t="s">
        <v>302</v>
      </c>
      <c r="D598" s="193" t="s">
        <v>301</v>
      </c>
      <c r="E598" s="214" t="s">
        <v>300</v>
      </c>
      <c r="F598" s="195" t="s">
        <v>299</v>
      </c>
      <c r="G598" s="194" t="s">
        <v>298</v>
      </c>
      <c r="H598" s="194" t="s">
        <v>297</v>
      </c>
      <c r="I598" s="194" t="s">
        <v>296</v>
      </c>
    </row>
    <row r="599" spans="1:9" ht="45">
      <c r="A599" s="196" t="s">
        <v>295</v>
      </c>
      <c r="B599" s="197">
        <v>90706</v>
      </c>
      <c r="C599" s="196" t="s">
        <v>168</v>
      </c>
      <c r="D599" s="196" t="s">
        <v>98</v>
      </c>
      <c r="E599" s="215" t="s">
        <v>386</v>
      </c>
      <c r="F599" s="198" t="s">
        <v>19</v>
      </c>
      <c r="G599" s="199"/>
      <c r="H599" s="200"/>
      <c r="I599" s="200">
        <f>SUM(I600:I606)</f>
        <v>418.45</v>
      </c>
    </row>
    <row r="600" spans="1:9" ht="71.25">
      <c r="A600" s="201" t="s">
        <v>287</v>
      </c>
      <c r="B600" s="202">
        <v>5678</v>
      </c>
      <c r="C600" s="201" t="s">
        <v>168</v>
      </c>
      <c r="D600" s="201" t="s">
        <v>326</v>
      </c>
      <c r="E600" s="217" t="s">
        <v>285</v>
      </c>
      <c r="F600" s="208" t="s">
        <v>288</v>
      </c>
      <c r="G600" s="203">
        <v>3.1600000000000003E-2</v>
      </c>
      <c r="H600" s="205">
        <v>176.74</v>
      </c>
      <c r="I600" s="205">
        <f t="shared" ref="I600:I606" si="29">TRUNC(G600*H600,2)</f>
        <v>5.58</v>
      </c>
    </row>
    <row r="601" spans="1:9" ht="71.25">
      <c r="A601" s="201" t="s">
        <v>287</v>
      </c>
      <c r="B601" s="202">
        <v>5679</v>
      </c>
      <c r="C601" s="201" t="s">
        <v>168</v>
      </c>
      <c r="D601" s="201" t="s">
        <v>325</v>
      </c>
      <c r="E601" s="217" t="s">
        <v>285</v>
      </c>
      <c r="F601" s="208" t="s">
        <v>284</v>
      </c>
      <c r="G601" s="203">
        <v>1.9599999999999999E-2</v>
      </c>
      <c r="H601" s="205">
        <v>77.22</v>
      </c>
      <c r="I601" s="205">
        <f t="shared" si="29"/>
        <v>1.51</v>
      </c>
    </row>
    <row r="602" spans="1:9" ht="28.5">
      <c r="A602" s="201" t="s">
        <v>287</v>
      </c>
      <c r="B602" s="202">
        <v>88246</v>
      </c>
      <c r="C602" s="201" t="s">
        <v>168</v>
      </c>
      <c r="D602" s="201" t="s">
        <v>385</v>
      </c>
      <c r="E602" s="217" t="s">
        <v>291</v>
      </c>
      <c r="F602" s="208" t="s">
        <v>290</v>
      </c>
      <c r="G602" s="203">
        <v>9.7423906302440452E-2</v>
      </c>
      <c r="H602" s="205">
        <v>28.89</v>
      </c>
      <c r="I602" s="205">
        <f t="shared" si="29"/>
        <v>2.81</v>
      </c>
    </row>
    <row r="603" spans="1:9" ht="28.5">
      <c r="A603" s="201" t="s">
        <v>287</v>
      </c>
      <c r="B603" s="202">
        <v>88316</v>
      </c>
      <c r="C603" s="201" t="s">
        <v>168</v>
      </c>
      <c r="D603" s="201" t="s">
        <v>292</v>
      </c>
      <c r="E603" s="217" t="s">
        <v>291</v>
      </c>
      <c r="F603" s="208" t="s">
        <v>290</v>
      </c>
      <c r="G603" s="203">
        <v>9.7423906302440452E-2</v>
      </c>
      <c r="H603" s="205">
        <v>24.91</v>
      </c>
      <c r="I603" s="205">
        <f t="shared" si="29"/>
        <v>2.42</v>
      </c>
    </row>
    <row r="604" spans="1:9" ht="28.5">
      <c r="A604" s="201" t="s">
        <v>307</v>
      </c>
      <c r="B604" s="202">
        <v>310</v>
      </c>
      <c r="C604" s="201" t="s">
        <v>168</v>
      </c>
      <c r="D604" s="201" t="s">
        <v>393</v>
      </c>
      <c r="E604" s="217" t="s">
        <v>305</v>
      </c>
      <c r="F604" s="208" t="s">
        <v>30</v>
      </c>
      <c r="G604" s="203">
        <v>0.16669999999999999</v>
      </c>
      <c r="H604" s="205">
        <v>91.86</v>
      </c>
      <c r="I604" s="205">
        <f t="shared" si="29"/>
        <v>15.31</v>
      </c>
    </row>
    <row r="605" spans="1:9" ht="42.75">
      <c r="A605" s="201" t="s">
        <v>307</v>
      </c>
      <c r="B605" s="202">
        <v>20078</v>
      </c>
      <c r="C605" s="201" t="s">
        <v>168</v>
      </c>
      <c r="D605" s="201" t="s">
        <v>384</v>
      </c>
      <c r="E605" s="217" t="s">
        <v>305</v>
      </c>
      <c r="F605" s="208" t="s">
        <v>30</v>
      </c>
      <c r="G605" s="203">
        <v>2.5000000000000001E-2</v>
      </c>
      <c r="H605" s="205">
        <v>27.72</v>
      </c>
      <c r="I605" s="205">
        <f t="shared" si="29"/>
        <v>0.69</v>
      </c>
    </row>
    <row r="606" spans="1:9" ht="28.5">
      <c r="A606" s="201" t="s">
        <v>307</v>
      </c>
      <c r="B606" s="202">
        <v>38037</v>
      </c>
      <c r="C606" s="201" t="s">
        <v>168</v>
      </c>
      <c r="D606" s="201" t="s">
        <v>392</v>
      </c>
      <c r="E606" s="217" t="s">
        <v>305</v>
      </c>
      <c r="F606" s="208" t="s">
        <v>19</v>
      </c>
      <c r="G606" s="203">
        <v>1.05</v>
      </c>
      <c r="H606" s="205">
        <v>371.56</v>
      </c>
      <c r="I606" s="205">
        <f t="shared" si="29"/>
        <v>390.13</v>
      </c>
    </row>
    <row r="607" spans="1:9">
      <c r="A607" s="209"/>
      <c r="B607" s="209"/>
      <c r="C607" s="209"/>
      <c r="D607" s="209"/>
      <c r="E607" s="209"/>
      <c r="F607" s="218"/>
      <c r="G607" s="210"/>
      <c r="H607" s="209"/>
      <c r="I607" s="210"/>
    </row>
    <row r="608" spans="1:9" ht="15" thickBot="1">
      <c r="A608" s="209"/>
      <c r="B608" s="209"/>
      <c r="C608" s="209"/>
      <c r="D608" s="209"/>
      <c r="E608" s="209"/>
      <c r="F608" s="218"/>
      <c r="G608" s="211"/>
      <c r="H608" s="211"/>
      <c r="I608" s="210"/>
    </row>
    <row r="609" spans="1:9" ht="15" thickTop="1">
      <c r="A609" s="212"/>
      <c r="B609" s="212"/>
      <c r="C609" s="212"/>
      <c r="D609" s="212"/>
      <c r="E609" s="212"/>
      <c r="F609" s="219"/>
      <c r="G609" s="212"/>
      <c r="H609" s="212"/>
      <c r="I609" s="212"/>
    </row>
    <row r="610" spans="1:9" ht="15">
      <c r="A610" s="193" t="s">
        <v>391</v>
      </c>
      <c r="B610" s="194" t="s">
        <v>303</v>
      </c>
      <c r="C610" s="193" t="s">
        <v>302</v>
      </c>
      <c r="D610" s="193" t="s">
        <v>301</v>
      </c>
      <c r="E610" s="214" t="s">
        <v>300</v>
      </c>
      <c r="F610" s="195" t="s">
        <v>299</v>
      </c>
      <c r="G610" s="194" t="s">
        <v>298</v>
      </c>
      <c r="H610" s="194" t="s">
        <v>297</v>
      </c>
      <c r="I610" s="194" t="s">
        <v>296</v>
      </c>
    </row>
    <row r="611" spans="1:9" ht="45">
      <c r="A611" s="196" t="s">
        <v>295</v>
      </c>
      <c r="B611" s="197">
        <v>90708</v>
      </c>
      <c r="C611" s="196" t="s">
        <v>168</v>
      </c>
      <c r="D611" s="196" t="s">
        <v>99</v>
      </c>
      <c r="E611" s="215" t="s">
        <v>386</v>
      </c>
      <c r="F611" s="198" t="s">
        <v>19</v>
      </c>
      <c r="G611" s="199"/>
      <c r="H611" s="200"/>
      <c r="I611" s="200">
        <f>SUM(I612:I617)</f>
        <v>774.81000000000006</v>
      </c>
    </row>
    <row r="612" spans="1:9" ht="42.75">
      <c r="A612" s="201" t="s">
        <v>287</v>
      </c>
      <c r="B612" s="202">
        <v>5631</v>
      </c>
      <c r="C612" s="201" t="s">
        <v>168</v>
      </c>
      <c r="D612" s="201" t="s">
        <v>338</v>
      </c>
      <c r="E612" s="217" t="s">
        <v>285</v>
      </c>
      <c r="F612" s="208" t="s">
        <v>288</v>
      </c>
      <c r="G612" s="203">
        <v>4.2200000000000001E-2</v>
      </c>
      <c r="H612" s="205">
        <v>231.82</v>
      </c>
      <c r="I612" s="205">
        <f t="shared" ref="I612:I617" si="30">TRUNC(G612*H612,2)</f>
        <v>9.7799999999999994</v>
      </c>
    </row>
    <row r="613" spans="1:9" ht="42.75">
      <c r="A613" s="201" t="s">
        <v>287</v>
      </c>
      <c r="B613" s="202">
        <v>5632</v>
      </c>
      <c r="C613" s="201" t="s">
        <v>168</v>
      </c>
      <c r="D613" s="201" t="s">
        <v>337</v>
      </c>
      <c r="E613" s="217" t="s">
        <v>285</v>
      </c>
      <c r="F613" s="208" t="s">
        <v>284</v>
      </c>
      <c r="G613" s="203">
        <v>2.6200000000000001E-2</v>
      </c>
      <c r="H613" s="205">
        <v>96.08</v>
      </c>
      <c r="I613" s="205">
        <f t="shared" si="30"/>
        <v>2.5099999999999998</v>
      </c>
    </row>
    <row r="614" spans="1:9" ht="28.5">
      <c r="A614" s="201" t="s">
        <v>287</v>
      </c>
      <c r="B614" s="202">
        <v>88246</v>
      </c>
      <c r="C614" s="201" t="s">
        <v>168</v>
      </c>
      <c r="D614" s="201" t="s">
        <v>385</v>
      </c>
      <c r="E614" s="217" t="s">
        <v>291</v>
      </c>
      <c r="F614" s="208" t="s">
        <v>290</v>
      </c>
      <c r="G614" s="203">
        <v>0.13010482518083871</v>
      </c>
      <c r="H614" s="205">
        <v>28.89</v>
      </c>
      <c r="I614" s="205">
        <f t="shared" si="30"/>
        <v>3.75</v>
      </c>
    </row>
    <row r="615" spans="1:9" ht="28.5">
      <c r="A615" s="201" t="s">
        <v>287</v>
      </c>
      <c r="B615" s="202">
        <v>88316</v>
      </c>
      <c r="C615" s="201" t="s">
        <v>168</v>
      </c>
      <c r="D615" s="201" t="s">
        <v>292</v>
      </c>
      <c r="E615" s="217" t="s">
        <v>291</v>
      </c>
      <c r="F615" s="208" t="s">
        <v>290</v>
      </c>
      <c r="G615" s="203">
        <v>0.13010482518083871</v>
      </c>
      <c r="H615" s="205">
        <v>24.91</v>
      </c>
      <c r="I615" s="205">
        <f t="shared" si="30"/>
        <v>3.24</v>
      </c>
    </row>
    <row r="616" spans="1:9" ht="42.75">
      <c r="A616" s="201" t="s">
        <v>307</v>
      </c>
      <c r="B616" s="202">
        <v>20078</v>
      </c>
      <c r="C616" s="201" t="s">
        <v>168</v>
      </c>
      <c r="D616" s="201" t="s">
        <v>384</v>
      </c>
      <c r="E616" s="217" t="s">
        <v>305</v>
      </c>
      <c r="F616" s="208" t="s">
        <v>30</v>
      </c>
      <c r="G616" s="203">
        <v>6.9400000000000003E-2</v>
      </c>
      <c r="H616" s="205">
        <v>27.72</v>
      </c>
      <c r="I616" s="205">
        <f t="shared" si="30"/>
        <v>1.92</v>
      </c>
    </row>
    <row r="617" spans="1:9" ht="28.5">
      <c r="A617" s="201" t="s">
        <v>307</v>
      </c>
      <c r="B617" s="202">
        <v>41782</v>
      </c>
      <c r="C617" s="201" t="s">
        <v>168</v>
      </c>
      <c r="D617" s="201" t="s">
        <v>390</v>
      </c>
      <c r="E617" s="217" t="s">
        <v>305</v>
      </c>
      <c r="F617" s="208" t="s">
        <v>19</v>
      </c>
      <c r="G617" s="203">
        <v>1.05</v>
      </c>
      <c r="H617" s="205">
        <v>717.73</v>
      </c>
      <c r="I617" s="205">
        <f t="shared" si="30"/>
        <v>753.61</v>
      </c>
    </row>
    <row r="618" spans="1:9">
      <c r="A618" s="209"/>
      <c r="B618" s="209"/>
      <c r="C618" s="209"/>
      <c r="D618" s="209"/>
      <c r="E618" s="209"/>
      <c r="F618" s="218"/>
      <c r="G618" s="210"/>
      <c r="H618" s="209"/>
      <c r="I618" s="210"/>
    </row>
    <row r="619" spans="1:9" ht="15" thickBot="1">
      <c r="A619" s="209"/>
      <c r="B619" s="209"/>
      <c r="C619" s="209"/>
      <c r="D619" s="209"/>
      <c r="E619" s="209"/>
      <c r="F619" s="218"/>
      <c r="G619" s="211"/>
      <c r="H619" s="211"/>
      <c r="I619" s="210"/>
    </row>
    <row r="620" spans="1:9" ht="15" thickTop="1">
      <c r="A620" s="212"/>
      <c r="B620" s="212"/>
      <c r="C620" s="212"/>
      <c r="D620" s="212"/>
      <c r="E620" s="212"/>
      <c r="F620" s="219"/>
      <c r="G620" s="212"/>
      <c r="H620" s="212"/>
      <c r="I620" s="212"/>
    </row>
    <row r="621" spans="1:9" ht="15">
      <c r="A621" s="193" t="s">
        <v>389</v>
      </c>
      <c r="B621" s="194" t="s">
        <v>303</v>
      </c>
      <c r="C621" s="193" t="s">
        <v>302</v>
      </c>
      <c r="D621" s="193" t="s">
        <v>301</v>
      </c>
      <c r="E621" s="214" t="s">
        <v>300</v>
      </c>
      <c r="F621" s="195" t="s">
        <v>299</v>
      </c>
      <c r="G621" s="194" t="s">
        <v>298</v>
      </c>
      <c r="H621" s="194" t="s">
        <v>297</v>
      </c>
      <c r="I621" s="194" t="s">
        <v>296</v>
      </c>
    </row>
    <row r="622" spans="1:9" ht="45">
      <c r="A622" s="196" t="s">
        <v>295</v>
      </c>
      <c r="B622" s="197">
        <v>94875</v>
      </c>
      <c r="C622" s="196" t="s">
        <v>168</v>
      </c>
      <c r="D622" s="196" t="s">
        <v>100</v>
      </c>
      <c r="E622" s="215" t="s">
        <v>386</v>
      </c>
      <c r="F622" s="198" t="s">
        <v>19</v>
      </c>
      <c r="G622" s="199"/>
      <c r="H622" s="200"/>
      <c r="I622" s="200">
        <f>SUM(I623:I628)</f>
        <v>1257.8599999999999</v>
      </c>
    </row>
    <row r="623" spans="1:9" ht="42.75">
      <c r="A623" s="201" t="s">
        <v>287</v>
      </c>
      <c r="B623" s="202">
        <v>5631</v>
      </c>
      <c r="C623" s="201" t="s">
        <v>168</v>
      </c>
      <c r="D623" s="201" t="s">
        <v>338</v>
      </c>
      <c r="E623" s="217" t="s">
        <v>285</v>
      </c>
      <c r="F623" s="208" t="s">
        <v>288</v>
      </c>
      <c r="G623" s="203">
        <v>6.3799999999999996E-2</v>
      </c>
      <c r="H623" s="205">
        <v>231.82</v>
      </c>
      <c r="I623" s="205">
        <f t="shared" ref="I623:I628" si="31">TRUNC(G623*H623,2)</f>
        <v>14.79</v>
      </c>
    </row>
    <row r="624" spans="1:9" ht="42.75">
      <c r="A624" s="201" t="s">
        <v>287</v>
      </c>
      <c r="B624" s="202">
        <v>5632</v>
      </c>
      <c r="C624" s="201" t="s">
        <v>168</v>
      </c>
      <c r="D624" s="201" t="s">
        <v>337</v>
      </c>
      <c r="E624" s="217" t="s">
        <v>285</v>
      </c>
      <c r="F624" s="208" t="s">
        <v>284</v>
      </c>
      <c r="G624" s="203">
        <v>3.9699999999999999E-2</v>
      </c>
      <c r="H624" s="205">
        <v>96.08</v>
      </c>
      <c r="I624" s="205">
        <f t="shared" si="31"/>
        <v>3.81</v>
      </c>
    </row>
    <row r="625" spans="1:9" ht="28.5">
      <c r="A625" s="201" t="s">
        <v>287</v>
      </c>
      <c r="B625" s="202">
        <v>88246</v>
      </c>
      <c r="C625" s="201" t="s">
        <v>168</v>
      </c>
      <c r="D625" s="201" t="s">
        <v>385</v>
      </c>
      <c r="E625" s="217" t="s">
        <v>291</v>
      </c>
      <c r="F625" s="208" t="s">
        <v>290</v>
      </c>
      <c r="G625" s="203">
        <v>0.19697556461233276</v>
      </c>
      <c r="H625" s="205">
        <v>28.89</v>
      </c>
      <c r="I625" s="205">
        <f t="shared" si="31"/>
        <v>5.69</v>
      </c>
    </row>
    <row r="626" spans="1:9" ht="28.5">
      <c r="A626" s="201" t="s">
        <v>287</v>
      </c>
      <c r="B626" s="202">
        <v>88316</v>
      </c>
      <c r="C626" s="201" t="s">
        <v>168</v>
      </c>
      <c r="D626" s="201" t="s">
        <v>292</v>
      </c>
      <c r="E626" s="217" t="s">
        <v>291</v>
      </c>
      <c r="F626" s="208" t="s">
        <v>290</v>
      </c>
      <c r="G626" s="203">
        <f>G625</f>
        <v>0.19697556461233276</v>
      </c>
      <c r="H626" s="205">
        <v>24.91</v>
      </c>
      <c r="I626" s="205">
        <f t="shared" si="31"/>
        <v>4.9000000000000004</v>
      </c>
    </row>
    <row r="627" spans="1:9" ht="42.75">
      <c r="A627" s="201" t="s">
        <v>307</v>
      </c>
      <c r="B627" s="202">
        <v>20078</v>
      </c>
      <c r="C627" s="201" t="s">
        <v>168</v>
      </c>
      <c r="D627" s="201" t="s">
        <v>384</v>
      </c>
      <c r="E627" s="217" t="s">
        <v>305</v>
      </c>
      <c r="F627" s="208" t="s">
        <v>30</v>
      </c>
      <c r="G627" s="203">
        <v>0.1042</v>
      </c>
      <c r="H627" s="205">
        <v>27.72</v>
      </c>
      <c r="I627" s="205">
        <f t="shared" si="31"/>
        <v>2.88</v>
      </c>
    </row>
    <row r="628" spans="1:9" ht="28.5">
      <c r="A628" s="201" t="s">
        <v>307</v>
      </c>
      <c r="B628" s="202">
        <v>41783</v>
      </c>
      <c r="C628" s="201" t="s">
        <v>168</v>
      </c>
      <c r="D628" s="201" t="s">
        <v>388</v>
      </c>
      <c r="E628" s="217" t="s">
        <v>305</v>
      </c>
      <c r="F628" s="208" t="s">
        <v>19</v>
      </c>
      <c r="G628" s="203">
        <v>1.05</v>
      </c>
      <c r="H628" s="205">
        <v>1167.42</v>
      </c>
      <c r="I628" s="205">
        <f t="shared" si="31"/>
        <v>1225.79</v>
      </c>
    </row>
    <row r="629" spans="1:9">
      <c r="A629" s="209"/>
      <c r="B629" s="209"/>
      <c r="C629" s="209"/>
      <c r="D629" s="209"/>
      <c r="E629" s="209"/>
      <c r="F629" s="218"/>
      <c r="G629" s="210"/>
      <c r="H629" s="209"/>
      <c r="I629" s="210"/>
    </row>
    <row r="630" spans="1:9" ht="15" thickBot="1">
      <c r="A630" s="209"/>
      <c r="B630" s="209"/>
      <c r="C630" s="209"/>
      <c r="D630" s="209"/>
      <c r="E630" s="209"/>
      <c r="F630" s="218"/>
      <c r="G630" s="211"/>
      <c r="H630" s="211"/>
      <c r="I630" s="210"/>
    </row>
    <row r="631" spans="1:9" ht="15" thickTop="1">
      <c r="A631" s="212"/>
      <c r="B631" s="212"/>
      <c r="C631" s="212"/>
      <c r="D631" s="212"/>
      <c r="E631" s="212"/>
      <c r="F631" s="219"/>
      <c r="G631" s="212"/>
      <c r="H631" s="212"/>
      <c r="I631" s="212"/>
    </row>
    <row r="632" spans="1:9" ht="15">
      <c r="A632" s="193" t="s">
        <v>387</v>
      </c>
      <c r="B632" s="194" t="s">
        <v>303</v>
      </c>
      <c r="C632" s="193" t="s">
        <v>302</v>
      </c>
      <c r="D632" s="193" t="s">
        <v>301</v>
      </c>
      <c r="E632" s="214" t="s">
        <v>300</v>
      </c>
      <c r="F632" s="195" t="s">
        <v>299</v>
      </c>
      <c r="G632" s="194" t="s">
        <v>298</v>
      </c>
      <c r="H632" s="194" t="s">
        <v>297</v>
      </c>
      <c r="I632" s="194" t="s">
        <v>296</v>
      </c>
    </row>
    <row r="633" spans="1:9" ht="45">
      <c r="A633" s="196" t="s">
        <v>295</v>
      </c>
      <c r="B633" s="197">
        <v>94879</v>
      </c>
      <c r="C633" s="196" t="s">
        <v>168</v>
      </c>
      <c r="D633" s="196" t="s">
        <v>101</v>
      </c>
      <c r="E633" s="215" t="s">
        <v>386</v>
      </c>
      <c r="F633" s="198" t="s">
        <v>19</v>
      </c>
      <c r="G633" s="199"/>
      <c r="H633" s="200"/>
      <c r="I633" s="200">
        <f>SUM(I634:I639)</f>
        <v>1935.99</v>
      </c>
    </row>
    <row r="634" spans="1:9" ht="42.75">
      <c r="A634" s="201" t="s">
        <v>287</v>
      </c>
      <c r="B634" s="202">
        <v>5631</v>
      </c>
      <c r="C634" s="201" t="s">
        <v>168</v>
      </c>
      <c r="D634" s="201" t="s">
        <v>338</v>
      </c>
      <c r="E634" s="217" t="s">
        <v>285</v>
      </c>
      <c r="F634" s="208" t="s">
        <v>288</v>
      </c>
      <c r="G634" s="203">
        <v>9.1700000000000004E-2</v>
      </c>
      <c r="H634" s="205">
        <v>231.82</v>
      </c>
      <c r="I634" s="205">
        <f t="shared" ref="I634:I639" si="32">TRUNC(G634*H634,2)</f>
        <v>21.25</v>
      </c>
    </row>
    <row r="635" spans="1:9" ht="42.75">
      <c r="A635" s="201" t="s">
        <v>287</v>
      </c>
      <c r="B635" s="202">
        <v>5632</v>
      </c>
      <c r="C635" s="201" t="s">
        <v>168</v>
      </c>
      <c r="D635" s="201" t="s">
        <v>337</v>
      </c>
      <c r="E635" s="217" t="s">
        <v>285</v>
      </c>
      <c r="F635" s="208" t="s">
        <v>284</v>
      </c>
      <c r="G635" s="203">
        <v>5.7000000000000002E-2</v>
      </c>
      <c r="H635" s="205">
        <v>96.08</v>
      </c>
      <c r="I635" s="205">
        <f t="shared" si="32"/>
        <v>5.47</v>
      </c>
    </row>
    <row r="636" spans="1:9" ht="28.5">
      <c r="A636" s="201" t="s">
        <v>287</v>
      </c>
      <c r="B636" s="202">
        <v>88246</v>
      </c>
      <c r="C636" s="201" t="s">
        <v>168</v>
      </c>
      <c r="D636" s="201" t="s">
        <v>385</v>
      </c>
      <c r="E636" s="217" t="s">
        <v>291</v>
      </c>
      <c r="F636" s="208" t="s">
        <v>290</v>
      </c>
      <c r="G636" s="203">
        <v>0.28290707930910175</v>
      </c>
      <c r="H636" s="205">
        <v>28.89</v>
      </c>
      <c r="I636" s="205">
        <f t="shared" si="32"/>
        <v>8.17</v>
      </c>
    </row>
    <row r="637" spans="1:9" ht="28.5">
      <c r="A637" s="201" t="s">
        <v>287</v>
      </c>
      <c r="B637" s="202">
        <v>88316</v>
      </c>
      <c r="C637" s="201" t="s">
        <v>168</v>
      </c>
      <c r="D637" s="201" t="s">
        <v>292</v>
      </c>
      <c r="E637" s="217" t="s">
        <v>291</v>
      </c>
      <c r="F637" s="208" t="s">
        <v>290</v>
      </c>
      <c r="G637" s="203">
        <v>0.28290707930910175</v>
      </c>
      <c r="H637" s="205">
        <v>24.91</v>
      </c>
      <c r="I637" s="205">
        <f t="shared" si="32"/>
        <v>7.04</v>
      </c>
    </row>
    <row r="638" spans="1:9" ht="42.75">
      <c r="A638" s="201" t="s">
        <v>307</v>
      </c>
      <c r="B638" s="202">
        <v>20078</v>
      </c>
      <c r="C638" s="201" t="s">
        <v>168</v>
      </c>
      <c r="D638" s="201" t="s">
        <v>384</v>
      </c>
      <c r="E638" s="217" t="s">
        <v>305</v>
      </c>
      <c r="F638" s="208" t="s">
        <v>30</v>
      </c>
      <c r="G638" s="203">
        <v>0.20830000000000001</v>
      </c>
      <c r="H638" s="205">
        <v>27.72</v>
      </c>
      <c r="I638" s="205">
        <f t="shared" si="32"/>
        <v>5.77</v>
      </c>
    </row>
    <row r="639" spans="1:9" ht="28.5">
      <c r="A639" s="201" t="s">
        <v>307</v>
      </c>
      <c r="B639" s="202">
        <v>41785</v>
      </c>
      <c r="C639" s="201" t="s">
        <v>168</v>
      </c>
      <c r="D639" s="201" t="s">
        <v>383</v>
      </c>
      <c r="E639" s="217" t="s">
        <v>305</v>
      </c>
      <c r="F639" s="208" t="s">
        <v>19</v>
      </c>
      <c r="G639" s="203">
        <v>1.05</v>
      </c>
      <c r="H639" s="205">
        <v>1798.38</v>
      </c>
      <c r="I639" s="205">
        <f t="shared" si="32"/>
        <v>1888.29</v>
      </c>
    </row>
    <row r="640" spans="1:9">
      <c r="A640" s="209"/>
      <c r="B640" s="209"/>
      <c r="C640" s="209"/>
      <c r="D640" s="209"/>
      <c r="E640" s="209"/>
      <c r="F640" s="218"/>
      <c r="G640" s="210"/>
      <c r="H640" s="209"/>
      <c r="I640" s="210"/>
    </row>
    <row r="641" spans="1:9" ht="15" thickBot="1">
      <c r="A641" s="209"/>
      <c r="B641" s="209"/>
      <c r="C641" s="209"/>
      <c r="D641" s="209"/>
      <c r="E641" s="209"/>
      <c r="F641" s="218"/>
      <c r="G641" s="211"/>
      <c r="H641" s="211"/>
      <c r="I641" s="210"/>
    </row>
    <row r="642" spans="1:9" ht="15" thickTop="1">
      <c r="A642" s="212"/>
      <c r="B642" s="212"/>
      <c r="C642" s="212"/>
      <c r="D642" s="212"/>
      <c r="E642" s="212"/>
      <c r="F642" s="219"/>
      <c r="G642" s="212"/>
      <c r="H642" s="212"/>
      <c r="I642" s="212"/>
    </row>
    <row r="643" spans="1:9" ht="15">
      <c r="A643" s="193" t="s">
        <v>382</v>
      </c>
      <c r="B643" s="194" t="s">
        <v>303</v>
      </c>
      <c r="C643" s="193" t="s">
        <v>302</v>
      </c>
      <c r="D643" s="193" t="s">
        <v>301</v>
      </c>
      <c r="E643" s="214" t="s">
        <v>300</v>
      </c>
      <c r="F643" s="195" t="s">
        <v>299</v>
      </c>
      <c r="G643" s="194" t="s">
        <v>298</v>
      </c>
      <c r="H643" s="194" t="s">
        <v>297</v>
      </c>
      <c r="I643" s="194" t="s">
        <v>296</v>
      </c>
    </row>
    <row r="644" spans="1:9" ht="30">
      <c r="A644" s="196" t="s">
        <v>295</v>
      </c>
      <c r="B644" s="197">
        <v>3229</v>
      </c>
      <c r="C644" s="196" t="s">
        <v>172</v>
      </c>
      <c r="D644" s="196" t="s">
        <v>381</v>
      </c>
      <c r="E644" s="215" t="s">
        <v>314</v>
      </c>
      <c r="F644" s="198" t="s">
        <v>313</v>
      </c>
      <c r="G644" s="199"/>
      <c r="H644" s="200"/>
      <c r="I644" s="200">
        <f>SUM(I645:I651)</f>
        <v>2930.1800000000003</v>
      </c>
    </row>
    <row r="645" spans="1:9" ht="28.5">
      <c r="A645" s="201" t="s">
        <v>287</v>
      </c>
      <c r="B645" s="202">
        <v>80</v>
      </c>
      <c r="C645" s="201" t="s">
        <v>172</v>
      </c>
      <c r="D645" s="201" t="s">
        <v>380</v>
      </c>
      <c r="E645" s="217" t="s">
        <v>311</v>
      </c>
      <c r="F645" s="208" t="s">
        <v>126</v>
      </c>
      <c r="G645" s="203">
        <v>3</v>
      </c>
      <c r="H645" s="205">
        <v>115.03</v>
      </c>
      <c r="I645" s="205">
        <f t="shared" ref="I645:I651" si="33">TRUNC(G645*H645,2)</f>
        <v>345.09</v>
      </c>
    </row>
    <row r="646" spans="1:9" ht="28.5">
      <c r="A646" s="201" t="s">
        <v>287</v>
      </c>
      <c r="B646" s="202">
        <v>127</v>
      </c>
      <c r="C646" s="201" t="s">
        <v>172</v>
      </c>
      <c r="D646" s="201" t="s">
        <v>379</v>
      </c>
      <c r="E646" s="217" t="s">
        <v>378</v>
      </c>
      <c r="F646" s="208" t="s">
        <v>127</v>
      </c>
      <c r="G646" s="203">
        <v>0.3</v>
      </c>
      <c r="H646" s="205">
        <v>593.87</v>
      </c>
      <c r="I646" s="205">
        <f t="shared" si="33"/>
        <v>178.16</v>
      </c>
    </row>
    <row r="647" spans="1:9" ht="42.75">
      <c r="A647" s="201" t="s">
        <v>287</v>
      </c>
      <c r="B647" s="202">
        <v>140</v>
      </c>
      <c r="C647" s="201" t="s">
        <v>172</v>
      </c>
      <c r="D647" s="201" t="s">
        <v>377</v>
      </c>
      <c r="E647" s="217" t="s">
        <v>376</v>
      </c>
      <c r="F647" s="208" t="s">
        <v>375</v>
      </c>
      <c r="G647" s="203">
        <v>24</v>
      </c>
      <c r="H647" s="205">
        <v>12.67</v>
      </c>
      <c r="I647" s="205">
        <f t="shared" si="33"/>
        <v>304.08</v>
      </c>
    </row>
    <row r="648" spans="1:9" ht="42.75">
      <c r="A648" s="201" t="s">
        <v>287</v>
      </c>
      <c r="B648" s="202">
        <v>157</v>
      </c>
      <c r="C648" s="201" t="s">
        <v>172</v>
      </c>
      <c r="D648" s="201" t="s">
        <v>374</v>
      </c>
      <c r="E648" s="217" t="s">
        <v>373</v>
      </c>
      <c r="F648" s="208" t="s">
        <v>126</v>
      </c>
      <c r="G648" s="203">
        <v>7.68</v>
      </c>
      <c r="H648" s="205">
        <v>234.23</v>
      </c>
      <c r="I648" s="205">
        <f t="shared" si="33"/>
        <v>1798.88</v>
      </c>
    </row>
    <row r="649" spans="1:9" ht="28.5">
      <c r="A649" s="201" t="s">
        <v>287</v>
      </c>
      <c r="B649" s="202">
        <v>1908</v>
      </c>
      <c r="C649" s="201" t="s">
        <v>172</v>
      </c>
      <c r="D649" s="201" t="s">
        <v>372</v>
      </c>
      <c r="E649" s="217" t="s">
        <v>327</v>
      </c>
      <c r="F649" s="208" t="s">
        <v>126</v>
      </c>
      <c r="G649" s="203">
        <v>6</v>
      </c>
      <c r="H649" s="205">
        <v>38.68</v>
      </c>
      <c r="I649" s="205">
        <f t="shared" si="33"/>
        <v>232.08</v>
      </c>
    </row>
    <row r="650" spans="1:9" ht="28.5">
      <c r="A650" s="201" t="s">
        <v>287</v>
      </c>
      <c r="B650" s="202">
        <v>3310</v>
      </c>
      <c r="C650" s="201" t="s">
        <v>172</v>
      </c>
      <c r="D650" s="201" t="s">
        <v>371</v>
      </c>
      <c r="E650" s="217" t="s">
        <v>314</v>
      </c>
      <c r="F650" s="208" t="s">
        <v>126</v>
      </c>
      <c r="G650" s="203">
        <v>6</v>
      </c>
      <c r="H650" s="205">
        <v>7.3</v>
      </c>
      <c r="I650" s="205">
        <f t="shared" si="33"/>
        <v>43.8</v>
      </c>
    </row>
    <row r="651" spans="1:9">
      <c r="A651" s="201" t="s">
        <v>307</v>
      </c>
      <c r="B651" s="202">
        <v>1611</v>
      </c>
      <c r="C651" s="201" t="s">
        <v>172</v>
      </c>
      <c r="D651" s="201" t="s">
        <v>370</v>
      </c>
      <c r="E651" s="217" t="s">
        <v>305</v>
      </c>
      <c r="F651" s="208" t="s">
        <v>137</v>
      </c>
      <c r="G651" s="203">
        <v>1</v>
      </c>
      <c r="H651" s="205">
        <v>28.09</v>
      </c>
      <c r="I651" s="205">
        <f t="shared" si="33"/>
        <v>28.09</v>
      </c>
    </row>
    <row r="652" spans="1:9">
      <c r="A652" s="209"/>
      <c r="B652" s="209"/>
      <c r="C652" s="209"/>
      <c r="D652" s="209"/>
      <c r="E652" s="209"/>
      <c r="F652" s="218"/>
      <c r="G652" s="210"/>
      <c r="H652" s="209"/>
      <c r="I652" s="210"/>
    </row>
    <row r="653" spans="1:9" ht="15" thickBot="1">
      <c r="A653" s="209"/>
      <c r="B653" s="209"/>
      <c r="C653" s="209"/>
      <c r="D653" s="209"/>
      <c r="E653" s="209"/>
      <c r="F653" s="218"/>
      <c r="G653" s="211"/>
      <c r="H653" s="211"/>
      <c r="I653" s="210"/>
    </row>
    <row r="654" spans="1:9" ht="15" thickTop="1">
      <c r="A654" s="212"/>
      <c r="B654" s="212"/>
      <c r="C654" s="212"/>
      <c r="D654" s="212"/>
      <c r="E654" s="212"/>
      <c r="F654" s="219"/>
      <c r="G654" s="212"/>
      <c r="H654" s="212"/>
      <c r="I654" s="212"/>
    </row>
    <row r="655" spans="1:9" ht="15">
      <c r="A655" s="193" t="s">
        <v>369</v>
      </c>
      <c r="B655" s="194" t="s">
        <v>303</v>
      </c>
      <c r="C655" s="193" t="s">
        <v>302</v>
      </c>
      <c r="D655" s="193" t="s">
        <v>301</v>
      </c>
      <c r="E655" s="214" t="s">
        <v>300</v>
      </c>
      <c r="F655" s="195" t="s">
        <v>299</v>
      </c>
      <c r="G655" s="194" t="s">
        <v>298</v>
      </c>
      <c r="H655" s="194" t="s">
        <v>297</v>
      </c>
      <c r="I655" s="194" t="s">
        <v>296</v>
      </c>
    </row>
    <row r="656" spans="1:9" ht="30">
      <c r="A656" s="196" t="s">
        <v>295</v>
      </c>
      <c r="B656" s="197">
        <v>9141</v>
      </c>
      <c r="C656" s="196" t="s">
        <v>172</v>
      </c>
      <c r="D656" s="196" t="s">
        <v>368</v>
      </c>
      <c r="E656" s="215" t="s">
        <v>367</v>
      </c>
      <c r="F656" s="198" t="s">
        <v>313</v>
      </c>
      <c r="G656" s="199"/>
      <c r="H656" s="200"/>
      <c r="I656" s="200">
        <f>SUM(I657:I658)</f>
        <v>673.7</v>
      </c>
    </row>
    <row r="657" spans="1:9" ht="28.5">
      <c r="A657" s="201" t="s">
        <v>287</v>
      </c>
      <c r="B657" s="202">
        <v>88309</v>
      </c>
      <c r="C657" s="201" t="s">
        <v>168</v>
      </c>
      <c r="D657" s="201" t="s">
        <v>321</v>
      </c>
      <c r="E657" s="217" t="s">
        <v>291</v>
      </c>
      <c r="F657" s="208" t="s">
        <v>290</v>
      </c>
      <c r="G657" s="203">
        <v>0.1</v>
      </c>
      <c r="H657" s="205">
        <v>33.840000000000003</v>
      </c>
      <c r="I657" s="205">
        <f>TRUNC(G657*H657,2)</f>
        <v>3.38</v>
      </c>
    </row>
    <row r="658" spans="1:9" ht="42.75">
      <c r="A658" s="201" t="s">
        <v>307</v>
      </c>
      <c r="B658" s="202">
        <v>6240</v>
      </c>
      <c r="C658" s="201" t="s">
        <v>168</v>
      </c>
      <c r="D658" s="201" t="s">
        <v>366</v>
      </c>
      <c r="E658" s="217" t="s">
        <v>305</v>
      </c>
      <c r="F658" s="208" t="s">
        <v>30</v>
      </c>
      <c r="G658" s="203">
        <v>1</v>
      </c>
      <c r="H658" s="205">
        <v>670.32</v>
      </c>
      <c r="I658" s="205">
        <f>TRUNC(G658*H658,2)</f>
        <v>670.32</v>
      </c>
    </row>
    <row r="659" spans="1:9">
      <c r="A659" s="209"/>
      <c r="B659" s="209"/>
      <c r="C659" s="209"/>
      <c r="D659" s="209"/>
      <c r="E659" s="209"/>
      <c r="F659" s="218"/>
      <c r="G659" s="210"/>
      <c r="H659" s="209"/>
      <c r="I659" s="210"/>
    </row>
    <row r="660" spans="1:9" ht="15" thickBot="1">
      <c r="A660" s="209"/>
      <c r="B660" s="209"/>
      <c r="C660" s="209"/>
      <c r="D660" s="209"/>
      <c r="E660" s="209"/>
      <c r="F660" s="218"/>
      <c r="G660" s="211"/>
      <c r="H660" s="211"/>
      <c r="I660" s="210"/>
    </row>
    <row r="661" spans="1:9" ht="15" thickTop="1">
      <c r="A661" s="212"/>
      <c r="B661" s="212"/>
      <c r="C661" s="212"/>
      <c r="D661" s="212"/>
      <c r="E661" s="212"/>
      <c r="F661" s="219"/>
      <c r="G661" s="212"/>
      <c r="H661" s="212"/>
      <c r="I661" s="212"/>
    </row>
    <row r="662" spans="1:9" ht="15">
      <c r="A662" s="193" t="s">
        <v>365</v>
      </c>
      <c r="B662" s="194" t="s">
        <v>303</v>
      </c>
      <c r="C662" s="193" t="s">
        <v>302</v>
      </c>
      <c r="D662" s="193" t="s">
        <v>301</v>
      </c>
      <c r="E662" s="214" t="s">
        <v>300</v>
      </c>
      <c r="F662" s="195" t="s">
        <v>299</v>
      </c>
      <c r="G662" s="194" t="s">
        <v>298</v>
      </c>
      <c r="H662" s="194" t="s">
        <v>297</v>
      </c>
      <c r="I662" s="194" t="s">
        <v>296</v>
      </c>
    </row>
    <row r="663" spans="1:9" ht="45">
      <c r="A663" s="196" t="s">
        <v>295</v>
      </c>
      <c r="B663" s="197">
        <v>97933</v>
      </c>
      <c r="C663" s="196" t="s">
        <v>168</v>
      </c>
      <c r="D663" s="196" t="s">
        <v>364</v>
      </c>
      <c r="E663" s="215" t="s">
        <v>329</v>
      </c>
      <c r="F663" s="198" t="s">
        <v>30</v>
      </c>
      <c r="G663" s="199"/>
      <c r="H663" s="200"/>
      <c r="I663" s="200">
        <f>SUM(I664:I671)</f>
        <v>1236.26</v>
      </c>
    </row>
    <row r="664" spans="1:9" ht="42.75">
      <c r="A664" s="201" t="s">
        <v>287</v>
      </c>
      <c r="B664" s="202">
        <v>101622</v>
      </c>
      <c r="C664" s="201" t="s">
        <v>168</v>
      </c>
      <c r="D664" s="201" t="s">
        <v>363</v>
      </c>
      <c r="E664" s="217" t="s">
        <v>339</v>
      </c>
      <c r="F664" s="208" t="s">
        <v>127</v>
      </c>
      <c r="G664" s="203">
        <v>5.8500000000000003E-2</v>
      </c>
      <c r="H664" s="205">
        <v>323.45</v>
      </c>
      <c r="I664" s="205">
        <f t="shared" ref="I664:I671" si="34">TRUNC(G664*H664,2)</f>
        <v>18.920000000000002</v>
      </c>
    </row>
    <row r="665" spans="1:9" ht="71.25">
      <c r="A665" s="201" t="s">
        <v>287</v>
      </c>
      <c r="B665" s="202">
        <v>5678</v>
      </c>
      <c r="C665" s="201" t="s">
        <v>168</v>
      </c>
      <c r="D665" s="201" t="s">
        <v>326</v>
      </c>
      <c r="E665" s="217" t="s">
        <v>285</v>
      </c>
      <c r="F665" s="208" t="s">
        <v>288</v>
      </c>
      <c r="G665" s="203">
        <v>0.1502</v>
      </c>
      <c r="H665" s="205">
        <v>176.74</v>
      </c>
      <c r="I665" s="205">
        <f t="shared" si="34"/>
        <v>26.54</v>
      </c>
    </row>
    <row r="666" spans="1:9" ht="71.25">
      <c r="A666" s="201" t="s">
        <v>287</v>
      </c>
      <c r="B666" s="202">
        <v>5679</v>
      </c>
      <c r="C666" s="201" t="s">
        <v>168</v>
      </c>
      <c r="D666" s="201" t="s">
        <v>325</v>
      </c>
      <c r="E666" s="217" t="s">
        <v>285</v>
      </c>
      <c r="F666" s="208" t="s">
        <v>284</v>
      </c>
      <c r="G666" s="203">
        <v>0.30609999999999998</v>
      </c>
      <c r="H666" s="205">
        <v>77.22</v>
      </c>
      <c r="I666" s="205">
        <f t="shared" si="34"/>
        <v>23.63</v>
      </c>
    </row>
    <row r="667" spans="1:9" ht="28.5">
      <c r="A667" s="201" t="s">
        <v>287</v>
      </c>
      <c r="B667" s="202">
        <v>88309</v>
      </c>
      <c r="C667" s="201" t="s">
        <v>168</v>
      </c>
      <c r="D667" s="201" t="s">
        <v>321</v>
      </c>
      <c r="E667" s="217" t="s">
        <v>291</v>
      </c>
      <c r="F667" s="208" t="s">
        <v>290</v>
      </c>
      <c r="G667" s="203">
        <v>0.38658021225000755</v>
      </c>
      <c r="H667" s="205">
        <v>33.840000000000003</v>
      </c>
      <c r="I667" s="205">
        <f t="shared" si="34"/>
        <v>13.08</v>
      </c>
    </row>
    <row r="668" spans="1:9" ht="28.5">
      <c r="A668" s="201" t="s">
        <v>287</v>
      </c>
      <c r="B668" s="202">
        <v>88316</v>
      </c>
      <c r="C668" s="201" t="s">
        <v>168</v>
      </c>
      <c r="D668" s="201" t="s">
        <v>292</v>
      </c>
      <c r="E668" s="217" t="s">
        <v>291</v>
      </c>
      <c r="F668" s="208" t="s">
        <v>290</v>
      </c>
      <c r="G668" s="203">
        <v>0.37144840000000001</v>
      </c>
      <c r="H668" s="205">
        <v>24.91</v>
      </c>
      <c r="I668" s="205">
        <f t="shared" si="34"/>
        <v>9.25</v>
      </c>
    </row>
    <row r="669" spans="1:9" ht="42.75">
      <c r="A669" s="201" t="s">
        <v>287</v>
      </c>
      <c r="B669" s="202">
        <v>88628</v>
      </c>
      <c r="C669" s="201" t="s">
        <v>168</v>
      </c>
      <c r="D669" s="201" t="s">
        <v>357</v>
      </c>
      <c r="E669" s="217" t="s">
        <v>327</v>
      </c>
      <c r="F669" s="208" t="s">
        <v>127</v>
      </c>
      <c r="G669" s="203">
        <v>7.0000000000000001E-3</v>
      </c>
      <c r="H669" s="205">
        <v>777.68</v>
      </c>
      <c r="I669" s="205">
        <f t="shared" si="34"/>
        <v>5.44</v>
      </c>
    </row>
    <row r="670" spans="1:9" ht="42.75">
      <c r="A670" s="201" t="s">
        <v>307</v>
      </c>
      <c r="B670" s="202">
        <v>43439</v>
      </c>
      <c r="C670" s="201" t="s">
        <v>168</v>
      </c>
      <c r="D670" s="201" t="s">
        <v>362</v>
      </c>
      <c r="E670" s="217" t="s">
        <v>305</v>
      </c>
      <c r="F670" s="208" t="s">
        <v>30</v>
      </c>
      <c r="G670" s="203">
        <v>1</v>
      </c>
      <c r="H670" s="205">
        <v>611.76</v>
      </c>
      <c r="I670" s="205">
        <f t="shared" si="34"/>
        <v>611.76</v>
      </c>
    </row>
    <row r="671" spans="1:9" ht="42.75">
      <c r="A671" s="201" t="s">
        <v>307</v>
      </c>
      <c r="B671" s="202">
        <v>43440</v>
      </c>
      <c r="C671" s="201" t="s">
        <v>168</v>
      </c>
      <c r="D671" s="201" t="s">
        <v>342</v>
      </c>
      <c r="E671" s="217" t="s">
        <v>305</v>
      </c>
      <c r="F671" s="208" t="s">
        <v>30</v>
      </c>
      <c r="G671" s="203">
        <v>1</v>
      </c>
      <c r="H671" s="205">
        <v>527.64</v>
      </c>
      <c r="I671" s="205">
        <f t="shared" si="34"/>
        <v>527.64</v>
      </c>
    </row>
    <row r="672" spans="1:9">
      <c r="A672" s="209"/>
      <c r="B672" s="209"/>
      <c r="C672" s="209"/>
      <c r="D672" s="209"/>
      <c r="E672" s="209"/>
      <c r="F672" s="218"/>
      <c r="G672" s="210"/>
      <c r="H672" s="209"/>
      <c r="I672" s="210"/>
    </row>
    <row r="673" spans="1:9" ht="15" thickBot="1">
      <c r="A673" s="209"/>
      <c r="B673" s="209"/>
      <c r="C673" s="209"/>
      <c r="D673" s="209"/>
      <c r="E673" s="209"/>
      <c r="F673" s="218"/>
      <c r="G673" s="211"/>
      <c r="H673" s="211"/>
      <c r="I673" s="210"/>
    </row>
    <row r="674" spans="1:9" ht="15" thickTop="1">
      <c r="A674" s="212"/>
      <c r="B674" s="212"/>
      <c r="C674" s="212"/>
      <c r="D674" s="212"/>
      <c r="E674" s="212"/>
      <c r="F674" s="219"/>
      <c r="G674" s="212"/>
      <c r="H674" s="212"/>
      <c r="I674" s="212"/>
    </row>
    <row r="675" spans="1:9" ht="15">
      <c r="A675" s="193" t="s">
        <v>361</v>
      </c>
      <c r="B675" s="194" t="s">
        <v>303</v>
      </c>
      <c r="C675" s="193" t="s">
        <v>302</v>
      </c>
      <c r="D675" s="193" t="s">
        <v>301</v>
      </c>
      <c r="E675" s="214" t="s">
        <v>300</v>
      </c>
      <c r="F675" s="195" t="s">
        <v>299</v>
      </c>
      <c r="G675" s="194" t="s">
        <v>298</v>
      </c>
      <c r="H675" s="194" t="s">
        <v>297</v>
      </c>
      <c r="I675" s="194" t="s">
        <v>296</v>
      </c>
    </row>
    <row r="676" spans="1:9" ht="45">
      <c r="A676" s="196" t="s">
        <v>295</v>
      </c>
      <c r="B676" s="197">
        <v>97948</v>
      </c>
      <c r="C676" s="196" t="s">
        <v>168</v>
      </c>
      <c r="D676" s="196" t="s">
        <v>360</v>
      </c>
      <c r="E676" s="215" t="s">
        <v>329</v>
      </c>
      <c r="F676" s="198" t="s">
        <v>30</v>
      </c>
      <c r="G676" s="199"/>
      <c r="H676" s="200"/>
      <c r="I676" s="200">
        <f>SUM(I677:I695)</f>
        <v>3855.3</v>
      </c>
    </row>
    <row r="677" spans="1:9" ht="42.75">
      <c r="A677" s="201" t="s">
        <v>287</v>
      </c>
      <c r="B677" s="202">
        <v>101617</v>
      </c>
      <c r="C677" s="201" t="s">
        <v>168</v>
      </c>
      <c r="D677" s="201" t="s">
        <v>359</v>
      </c>
      <c r="E677" s="217" t="s">
        <v>339</v>
      </c>
      <c r="F677" s="208" t="s">
        <v>126</v>
      </c>
      <c r="G677" s="203">
        <v>2</v>
      </c>
      <c r="H677" s="205">
        <v>4.04</v>
      </c>
      <c r="I677" s="205">
        <f t="shared" ref="I677:I695" si="35">TRUNC(G677*H677,2)</f>
        <v>8.08</v>
      </c>
    </row>
    <row r="678" spans="1:9" ht="71.25">
      <c r="A678" s="201" t="s">
        <v>287</v>
      </c>
      <c r="B678" s="202">
        <v>5678</v>
      </c>
      <c r="C678" s="201" t="s">
        <v>168</v>
      </c>
      <c r="D678" s="201" t="s">
        <v>326</v>
      </c>
      <c r="E678" s="217" t="s">
        <v>285</v>
      </c>
      <c r="F678" s="208" t="s">
        <v>288</v>
      </c>
      <c r="G678" s="203">
        <v>5.9900000000000002E-2</v>
      </c>
      <c r="H678" s="205">
        <v>176.74</v>
      </c>
      <c r="I678" s="205">
        <f t="shared" si="35"/>
        <v>10.58</v>
      </c>
    </row>
    <row r="679" spans="1:9" ht="71.25">
      <c r="A679" s="201" t="s">
        <v>287</v>
      </c>
      <c r="B679" s="202">
        <v>5679</v>
      </c>
      <c r="C679" s="201" t="s">
        <v>168</v>
      </c>
      <c r="D679" s="201" t="s">
        <v>325</v>
      </c>
      <c r="E679" s="217" t="s">
        <v>285</v>
      </c>
      <c r="F679" s="208" t="s">
        <v>284</v>
      </c>
      <c r="G679" s="203">
        <v>0.1221</v>
      </c>
      <c r="H679" s="205">
        <v>77.22</v>
      </c>
      <c r="I679" s="205">
        <f t="shared" si="35"/>
        <v>9.42</v>
      </c>
    </row>
    <row r="680" spans="1:9" ht="42.75">
      <c r="A680" s="201" t="s">
        <v>287</v>
      </c>
      <c r="B680" s="202">
        <v>87316</v>
      </c>
      <c r="C680" s="201" t="s">
        <v>168</v>
      </c>
      <c r="D680" s="201" t="s">
        <v>358</v>
      </c>
      <c r="E680" s="217" t="s">
        <v>327</v>
      </c>
      <c r="F680" s="208" t="s">
        <v>127</v>
      </c>
      <c r="G680" s="203">
        <v>5.5599999999999997E-2</v>
      </c>
      <c r="H680" s="205">
        <v>684.91</v>
      </c>
      <c r="I680" s="205">
        <f t="shared" si="35"/>
        <v>38.08</v>
      </c>
    </row>
    <row r="681" spans="1:9" ht="28.5">
      <c r="A681" s="201" t="s">
        <v>287</v>
      </c>
      <c r="B681" s="202">
        <v>88309</v>
      </c>
      <c r="C681" s="201" t="s">
        <v>168</v>
      </c>
      <c r="D681" s="201" t="s">
        <v>321</v>
      </c>
      <c r="E681" s="217" t="s">
        <v>291</v>
      </c>
      <c r="F681" s="208" t="s">
        <v>290</v>
      </c>
      <c r="G681" s="203">
        <v>18.962074570711845</v>
      </c>
      <c r="H681" s="205">
        <v>33.840000000000003</v>
      </c>
      <c r="I681" s="205">
        <f t="shared" si="35"/>
        <v>641.66999999999996</v>
      </c>
    </row>
    <row r="682" spans="1:9" ht="28.5">
      <c r="A682" s="201" t="s">
        <v>287</v>
      </c>
      <c r="B682" s="202">
        <v>88316</v>
      </c>
      <c r="C682" s="201" t="s">
        <v>168</v>
      </c>
      <c r="D682" s="201" t="s">
        <v>292</v>
      </c>
      <c r="E682" s="217" t="s">
        <v>291</v>
      </c>
      <c r="F682" s="208" t="s">
        <v>290</v>
      </c>
      <c r="G682" s="203">
        <v>14.2968422</v>
      </c>
      <c r="H682" s="205">
        <v>24.91</v>
      </c>
      <c r="I682" s="205">
        <f t="shared" si="35"/>
        <v>356.13</v>
      </c>
    </row>
    <row r="683" spans="1:9" ht="42.75">
      <c r="A683" s="201" t="s">
        <v>287</v>
      </c>
      <c r="B683" s="202">
        <v>88628</v>
      </c>
      <c r="C683" s="201" t="s">
        <v>168</v>
      </c>
      <c r="D683" s="201" t="s">
        <v>357</v>
      </c>
      <c r="E683" s="217" t="s">
        <v>327</v>
      </c>
      <c r="F683" s="208" t="s">
        <v>127</v>
      </c>
      <c r="G683" s="203">
        <v>0.75590000000000002</v>
      </c>
      <c r="H683" s="205">
        <v>777.68</v>
      </c>
      <c r="I683" s="205">
        <f t="shared" si="35"/>
        <v>587.84</v>
      </c>
    </row>
    <row r="684" spans="1:9" ht="28.5">
      <c r="A684" s="201" t="s">
        <v>287</v>
      </c>
      <c r="B684" s="202">
        <v>89995</v>
      </c>
      <c r="C684" s="201" t="s">
        <v>168</v>
      </c>
      <c r="D684" s="201" t="s">
        <v>356</v>
      </c>
      <c r="E684" s="217" t="s">
        <v>354</v>
      </c>
      <c r="F684" s="208" t="s">
        <v>127</v>
      </c>
      <c r="G684" s="203">
        <v>0.124</v>
      </c>
      <c r="H684" s="205">
        <v>1271.3399999999999</v>
      </c>
      <c r="I684" s="205">
        <f t="shared" si="35"/>
        <v>157.63999999999999</v>
      </c>
    </row>
    <row r="685" spans="1:9" ht="28.5">
      <c r="A685" s="201" t="s">
        <v>287</v>
      </c>
      <c r="B685" s="202">
        <v>89998</v>
      </c>
      <c r="C685" s="201" t="s">
        <v>168</v>
      </c>
      <c r="D685" s="201" t="s">
        <v>355</v>
      </c>
      <c r="E685" s="217" t="s">
        <v>354</v>
      </c>
      <c r="F685" s="208" t="s">
        <v>332</v>
      </c>
      <c r="G685" s="203">
        <v>3.8254000000000001</v>
      </c>
      <c r="H685" s="205">
        <v>9.5299999999999994</v>
      </c>
      <c r="I685" s="205">
        <f t="shared" si="35"/>
        <v>36.450000000000003</v>
      </c>
    </row>
    <row r="686" spans="1:9" ht="42.75">
      <c r="A686" s="201" t="s">
        <v>287</v>
      </c>
      <c r="B686" s="202">
        <v>94970</v>
      </c>
      <c r="C686" s="201" t="s">
        <v>168</v>
      </c>
      <c r="D686" s="201" t="s">
        <v>318</v>
      </c>
      <c r="E686" s="217" t="s">
        <v>317</v>
      </c>
      <c r="F686" s="208" t="s">
        <v>127</v>
      </c>
      <c r="G686" s="203">
        <v>0.27210000000000001</v>
      </c>
      <c r="H686" s="205">
        <v>609.75</v>
      </c>
      <c r="I686" s="205">
        <f t="shared" si="35"/>
        <v>165.91</v>
      </c>
    </row>
    <row r="687" spans="1:9" ht="42.75">
      <c r="A687" s="201" t="s">
        <v>287</v>
      </c>
      <c r="B687" s="202">
        <v>96536</v>
      </c>
      <c r="C687" s="201" t="s">
        <v>168</v>
      </c>
      <c r="D687" s="201" t="s">
        <v>353</v>
      </c>
      <c r="E687" s="217" t="s">
        <v>352</v>
      </c>
      <c r="F687" s="208" t="s">
        <v>126</v>
      </c>
      <c r="G687" s="203">
        <v>1.24</v>
      </c>
      <c r="H687" s="205">
        <v>79.58</v>
      </c>
      <c r="I687" s="205">
        <f t="shared" si="35"/>
        <v>98.67</v>
      </c>
    </row>
    <row r="688" spans="1:9" ht="42.75">
      <c r="A688" s="201" t="s">
        <v>287</v>
      </c>
      <c r="B688" s="202">
        <v>97737</v>
      </c>
      <c r="C688" s="201" t="s">
        <v>168</v>
      </c>
      <c r="D688" s="201" t="s">
        <v>351</v>
      </c>
      <c r="E688" s="217" t="s">
        <v>350</v>
      </c>
      <c r="F688" s="208" t="s">
        <v>127</v>
      </c>
      <c r="G688" s="203">
        <v>3.5999999999999997E-2</v>
      </c>
      <c r="H688" s="205">
        <v>3604.65</v>
      </c>
      <c r="I688" s="205">
        <f t="shared" si="35"/>
        <v>129.76</v>
      </c>
    </row>
    <row r="689" spans="1:9" ht="28.5">
      <c r="A689" s="201" t="s">
        <v>307</v>
      </c>
      <c r="B689" s="202">
        <v>2692</v>
      </c>
      <c r="C689" s="201" t="s">
        <v>168</v>
      </c>
      <c r="D689" s="201" t="s">
        <v>349</v>
      </c>
      <c r="E689" s="217" t="s">
        <v>305</v>
      </c>
      <c r="F689" s="208" t="s">
        <v>348</v>
      </c>
      <c r="G689" s="203">
        <v>1.1900000000000001E-2</v>
      </c>
      <c r="H689" s="205">
        <v>6.52</v>
      </c>
      <c r="I689" s="205">
        <f t="shared" si="35"/>
        <v>7.0000000000000007E-2</v>
      </c>
    </row>
    <row r="690" spans="1:9" ht="28.5">
      <c r="A690" s="201" t="s">
        <v>307</v>
      </c>
      <c r="B690" s="202">
        <v>4491</v>
      </c>
      <c r="C690" s="201" t="s">
        <v>168</v>
      </c>
      <c r="D690" s="201" t="s">
        <v>347</v>
      </c>
      <c r="E690" s="217" t="s">
        <v>305</v>
      </c>
      <c r="F690" s="208" t="s">
        <v>19</v>
      </c>
      <c r="G690" s="203">
        <v>0.25900000000000001</v>
      </c>
      <c r="H690" s="205">
        <v>10.1</v>
      </c>
      <c r="I690" s="205">
        <f t="shared" si="35"/>
        <v>2.61</v>
      </c>
    </row>
    <row r="691" spans="1:9" ht="28.5">
      <c r="A691" s="201" t="s">
        <v>307</v>
      </c>
      <c r="B691" s="202">
        <v>4517</v>
      </c>
      <c r="C691" s="201" t="s">
        <v>168</v>
      </c>
      <c r="D691" s="201" t="s">
        <v>346</v>
      </c>
      <c r="E691" s="217" t="s">
        <v>305</v>
      </c>
      <c r="F691" s="208" t="s">
        <v>19</v>
      </c>
      <c r="G691" s="203">
        <v>0.308</v>
      </c>
      <c r="H691" s="205">
        <v>3.53</v>
      </c>
      <c r="I691" s="205">
        <f t="shared" si="35"/>
        <v>1.08</v>
      </c>
    </row>
    <row r="692" spans="1:9">
      <c r="A692" s="201" t="s">
        <v>307</v>
      </c>
      <c r="B692" s="202">
        <v>5069</v>
      </c>
      <c r="C692" s="201" t="s">
        <v>168</v>
      </c>
      <c r="D692" s="201" t="s">
        <v>345</v>
      </c>
      <c r="E692" s="217" t="s">
        <v>305</v>
      </c>
      <c r="F692" s="208" t="s">
        <v>332</v>
      </c>
      <c r="G692" s="203">
        <v>2.7300000000000001E-2</v>
      </c>
      <c r="H692" s="205">
        <v>16.59</v>
      </c>
      <c r="I692" s="205">
        <f t="shared" si="35"/>
        <v>0.45</v>
      </c>
    </row>
    <row r="693" spans="1:9" ht="42.75">
      <c r="A693" s="201" t="s">
        <v>307</v>
      </c>
      <c r="B693" s="202">
        <v>6193</v>
      </c>
      <c r="C693" s="201" t="s">
        <v>168</v>
      </c>
      <c r="D693" s="201" t="s">
        <v>344</v>
      </c>
      <c r="E693" s="217" t="s">
        <v>305</v>
      </c>
      <c r="F693" s="208" t="s">
        <v>19</v>
      </c>
      <c r="G693" s="203">
        <v>0.96599999999999997</v>
      </c>
      <c r="H693" s="205">
        <v>17.53</v>
      </c>
      <c r="I693" s="205">
        <f t="shared" si="35"/>
        <v>16.93</v>
      </c>
    </row>
    <row r="694" spans="1:9" ht="28.5">
      <c r="A694" s="201" t="s">
        <v>307</v>
      </c>
      <c r="B694" s="202">
        <v>7258</v>
      </c>
      <c r="C694" s="201" t="s">
        <v>168</v>
      </c>
      <c r="D694" s="201" t="s">
        <v>343</v>
      </c>
      <c r="E694" s="217" t="s">
        <v>305</v>
      </c>
      <c r="F694" s="208" t="s">
        <v>30</v>
      </c>
      <c r="G694" s="203">
        <v>855.00800000000004</v>
      </c>
      <c r="H694" s="205">
        <v>0.63</v>
      </c>
      <c r="I694" s="205">
        <f t="shared" si="35"/>
        <v>538.65</v>
      </c>
    </row>
    <row r="695" spans="1:9" ht="42.75">
      <c r="A695" s="201" t="s">
        <v>307</v>
      </c>
      <c r="B695" s="202">
        <v>43440</v>
      </c>
      <c r="C695" s="201" t="s">
        <v>168</v>
      </c>
      <c r="D695" s="201" t="s">
        <v>342</v>
      </c>
      <c r="E695" s="217" t="s">
        <v>305</v>
      </c>
      <c r="F695" s="208" t="s">
        <v>30</v>
      </c>
      <c r="G695" s="203">
        <v>2</v>
      </c>
      <c r="H695" s="205">
        <v>527.64</v>
      </c>
      <c r="I695" s="205">
        <f t="shared" si="35"/>
        <v>1055.28</v>
      </c>
    </row>
    <row r="696" spans="1:9">
      <c r="A696" s="209"/>
      <c r="B696" s="209"/>
      <c r="C696" s="209"/>
      <c r="D696" s="209"/>
      <c r="E696" s="209"/>
      <c r="F696" s="218"/>
      <c r="G696" s="210"/>
      <c r="H696" s="209"/>
      <c r="I696" s="210"/>
    </row>
    <row r="697" spans="1:9" ht="15" thickBot="1">
      <c r="A697" s="209"/>
      <c r="B697" s="209"/>
      <c r="C697" s="209"/>
      <c r="D697" s="209"/>
      <c r="E697" s="209"/>
      <c r="F697" s="218"/>
      <c r="G697" s="211"/>
      <c r="H697" s="211"/>
      <c r="I697" s="210"/>
    </row>
    <row r="698" spans="1:9" ht="15" thickTop="1">
      <c r="A698" s="212"/>
      <c r="B698" s="212"/>
      <c r="C698" s="212"/>
      <c r="D698" s="212"/>
      <c r="E698" s="212"/>
      <c r="F698" s="219"/>
      <c r="G698" s="212"/>
      <c r="H698" s="212"/>
      <c r="I698" s="212"/>
    </row>
    <row r="699" spans="1:9" ht="15">
      <c r="A699" s="193" t="s">
        <v>341</v>
      </c>
      <c r="B699" s="194" t="s">
        <v>303</v>
      </c>
      <c r="C699" s="193" t="s">
        <v>302</v>
      </c>
      <c r="D699" s="193" t="s">
        <v>301</v>
      </c>
      <c r="E699" s="214" t="s">
        <v>300</v>
      </c>
      <c r="F699" s="195" t="s">
        <v>299</v>
      </c>
      <c r="G699" s="194" t="s">
        <v>298</v>
      </c>
      <c r="H699" s="194" t="s">
        <v>297</v>
      </c>
      <c r="I699" s="194" t="s">
        <v>296</v>
      </c>
    </row>
    <row r="700" spans="1:9" ht="45">
      <c r="A700" s="196" t="s">
        <v>295</v>
      </c>
      <c r="B700" s="197">
        <v>101588</v>
      </c>
      <c r="C700" s="196" t="s">
        <v>168</v>
      </c>
      <c r="D700" s="196" t="s">
        <v>340</v>
      </c>
      <c r="E700" s="215" t="s">
        <v>339</v>
      </c>
      <c r="F700" s="198" t="s">
        <v>126</v>
      </c>
      <c r="G700" s="199"/>
      <c r="H700" s="200"/>
      <c r="I700" s="200">
        <f>SUM(I701:I707)</f>
        <v>113.65</v>
      </c>
    </row>
    <row r="701" spans="1:9" ht="42.75">
      <c r="A701" s="201" t="s">
        <v>287</v>
      </c>
      <c r="B701" s="202">
        <v>5631</v>
      </c>
      <c r="C701" s="201" t="s">
        <v>168</v>
      </c>
      <c r="D701" s="201" t="s">
        <v>338</v>
      </c>
      <c r="E701" s="217" t="s">
        <v>285</v>
      </c>
      <c r="F701" s="208" t="s">
        <v>288</v>
      </c>
      <c r="G701" s="203">
        <v>0.21924399999999999</v>
      </c>
      <c r="H701" s="205">
        <v>231.82</v>
      </c>
      <c r="I701" s="205">
        <f t="shared" ref="I701:I707" si="36">TRUNC(G701*H701,2)</f>
        <v>50.82</v>
      </c>
    </row>
    <row r="702" spans="1:9" ht="42.75">
      <c r="A702" s="201" t="s">
        <v>287</v>
      </c>
      <c r="B702" s="202">
        <v>5632</v>
      </c>
      <c r="C702" s="201" t="s">
        <v>168</v>
      </c>
      <c r="D702" s="201" t="s">
        <v>337</v>
      </c>
      <c r="E702" s="217" t="s">
        <v>285</v>
      </c>
      <c r="F702" s="208" t="s">
        <v>284</v>
      </c>
      <c r="G702" s="203">
        <v>0.15876299999999999</v>
      </c>
      <c r="H702" s="205">
        <v>96.08</v>
      </c>
      <c r="I702" s="205">
        <f t="shared" si="36"/>
        <v>15.25</v>
      </c>
    </row>
    <row r="703" spans="1:9" ht="28.5">
      <c r="A703" s="201" t="s">
        <v>287</v>
      </c>
      <c r="B703" s="202">
        <v>88316</v>
      </c>
      <c r="C703" s="201" t="s">
        <v>168</v>
      </c>
      <c r="D703" s="201" t="s">
        <v>292</v>
      </c>
      <c r="E703" s="217" t="s">
        <v>291</v>
      </c>
      <c r="F703" s="208" t="s">
        <v>290</v>
      </c>
      <c r="G703" s="203">
        <v>0.24692233859292056</v>
      </c>
      <c r="H703" s="205">
        <v>33.24</v>
      </c>
      <c r="I703" s="205">
        <f t="shared" si="36"/>
        <v>8.1999999999999993</v>
      </c>
    </row>
    <row r="704" spans="1:9">
      <c r="A704" s="201" t="s">
        <v>307</v>
      </c>
      <c r="B704" s="202">
        <v>5061</v>
      </c>
      <c r="C704" s="201" t="s">
        <v>168</v>
      </c>
      <c r="D704" s="201" t="s">
        <v>336</v>
      </c>
      <c r="E704" s="217" t="s">
        <v>305</v>
      </c>
      <c r="F704" s="208" t="s">
        <v>332</v>
      </c>
      <c r="G704" s="203">
        <v>1.3566195999999999</v>
      </c>
      <c r="H704" s="205">
        <v>24.91</v>
      </c>
      <c r="I704" s="205">
        <f t="shared" si="36"/>
        <v>33.79</v>
      </c>
    </row>
    <row r="705" spans="1:9" ht="42.75">
      <c r="A705" s="201" t="s">
        <v>307</v>
      </c>
      <c r="B705" s="202">
        <v>6189</v>
      </c>
      <c r="C705" s="201" t="s">
        <v>168</v>
      </c>
      <c r="D705" s="201" t="s">
        <v>335</v>
      </c>
      <c r="E705" s="217" t="s">
        <v>305</v>
      </c>
      <c r="F705" s="208" t="s">
        <v>19</v>
      </c>
      <c r="G705" s="203">
        <v>0.14666699999999999</v>
      </c>
      <c r="H705" s="205">
        <v>32.79</v>
      </c>
      <c r="I705" s="205">
        <f t="shared" si="36"/>
        <v>4.8</v>
      </c>
    </row>
    <row r="706" spans="1:9" ht="28.5">
      <c r="A706" s="201" t="s">
        <v>307</v>
      </c>
      <c r="B706" s="202">
        <v>21138</v>
      </c>
      <c r="C706" s="201" t="s">
        <v>168</v>
      </c>
      <c r="D706" s="201" t="s">
        <v>334</v>
      </c>
      <c r="E706" s="217" t="s">
        <v>305</v>
      </c>
      <c r="F706" s="208" t="s">
        <v>19</v>
      </c>
      <c r="G706" s="203">
        <v>9.5890000000000003E-3</v>
      </c>
      <c r="H706" s="205">
        <v>16</v>
      </c>
      <c r="I706" s="205">
        <f t="shared" si="36"/>
        <v>0.15</v>
      </c>
    </row>
    <row r="707" spans="1:9" ht="28.5">
      <c r="A707" s="201" t="s">
        <v>307</v>
      </c>
      <c r="B707" s="202">
        <v>43692</v>
      </c>
      <c r="C707" s="201" t="s">
        <v>168</v>
      </c>
      <c r="D707" s="201" t="s">
        <v>333</v>
      </c>
      <c r="E707" s="217" t="s">
        <v>305</v>
      </c>
      <c r="F707" s="208" t="s">
        <v>332</v>
      </c>
      <c r="G707" s="203">
        <v>5.4321000000000001E-2</v>
      </c>
      <c r="H707" s="205">
        <v>11.84</v>
      </c>
      <c r="I707" s="205">
        <f t="shared" si="36"/>
        <v>0.64</v>
      </c>
    </row>
    <row r="708" spans="1:9">
      <c r="A708" s="209"/>
      <c r="B708" s="209"/>
      <c r="C708" s="209"/>
      <c r="D708" s="209"/>
      <c r="E708" s="209"/>
      <c r="F708" s="218"/>
      <c r="G708" s="210">
        <v>1.5413E-2</v>
      </c>
      <c r="H708" s="209">
        <v>10.83</v>
      </c>
      <c r="I708" s="210"/>
    </row>
    <row r="709" spans="1:9" ht="15" thickBot="1">
      <c r="A709" s="209"/>
      <c r="B709" s="209"/>
      <c r="C709" s="209"/>
      <c r="D709" s="209"/>
      <c r="E709" s="209"/>
      <c r="F709" s="218"/>
      <c r="G709" s="211"/>
      <c r="H709" s="211"/>
      <c r="I709" s="210"/>
    </row>
    <row r="710" spans="1:9" ht="15" thickTop="1">
      <c r="A710" s="212"/>
      <c r="B710" s="212"/>
      <c r="C710" s="212"/>
      <c r="D710" s="212"/>
      <c r="E710" s="212"/>
      <c r="F710" s="219"/>
      <c r="G710" s="212"/>
      <c r="H710" s="212"/>
      <c r="I710" s="212"/>
    </row>
    <row r="711" spans="1:9" ht="15">
      <c r="A711" s="193" t="s">
        <v>331</v>
      </c>
      <c r="B711" s="194" t="s">
        <v>303</v>
      </c>
      <c r="C711" s="193" t="s">
        <v>302</v>
      </c>
      <c r="D711" s="193" t="s">
        <v>301</v>
      </c>
      <c r="E711" s="214" t="s">
        <v>300</v>
      </c>
      <c r="F711" s="195" t="s">
        <v>299</v>
      </c>
      <c r="G711" s="194" t="s">
        <v>298</v>
      </c>
      <c r="H711" s="194" t="s">
        <v>297</v>
      </c>
      <c r="I711" s="194" t="s">
        <v>296</v>
      </c>
    </row>
    <row r="712" spans="1:9" ht="45">
      <c r="A712" s="196" t="s">
        <v>295</v>
      </c>
      <c r="B712" s="197">
        <v>98050</v>
      </c>
      <c r="C712" s="196" t="s">
        <v>168</v>
      </c>
      <c r="D712" s="196" t="s">
        <v>330</v>
      </c>
      <c r="E712" s="215" t="s">
        <v>329</v>
      </c>
      <c r="F712" s="198" t="s">
        <v>19</v>
      </c>
      <c r="G712" s="199"/>
      <c r="H712" s="200"/>
      <c r="I712" s="200">
        <f>SUM(I713:I718)</f>
        <v>329.56</v>
      </c>
    </row>
    <row r="713" spans="1:9" ht="42.75">
      <c r="A713" s="201" t="s">
        <v>287</v>
      </c>
      <c r="B713" s="202">
        <v>100475</v>
      </c>
      <c r="C713" s="201" t="s">
        <v>168</v>
      </c>
      <c r="D713" s="201" t="s">
        <v>328</v>
      </c>
      <c r="E713" s="217" t="s">
        <v>327</v>
      </c>
      <c r="F713" s="208" t="s">
        <v>127</v>
      </c>
      <c r="G713" s="203">
        <v>6.1999999999999998E-3</v>
      </c>
      <c r="H713" s="205">
        <v>927.26</v>
      </c>
      <c r="I713" s="205">
        <f t="shared" ref="I713:I718" si="37">TRUNC(G713*H713,2)</f>
        <v>5.74</v>
      </c>
    </row>
    <row r="714" spans="1:9" ht="71.25">
      <c r="A714" s="201" t="s">
        <v>287</v>
      </c>
      <c r="B714" s="202">
        <v>5678</v>
      </c>
      <c r="C714" s="201" t="s">
        <v>168</v>
      </c>
      <c r="D714" s="201" t="s">
        <v>326</v>
      </c>
      <c r="E714" s="217" t="s">
        <v>285</v>
      </c>
      <c r="F714" s="208" t="s">
        <v>288</v>
      </c>
      <c r="G714" s="203">
        <v>7.4200000000000002E-2</v>
      </c>
      <c r="H714" s="205">
        <v>176.74</v>
      </c>
      <c r="I714" s="205">
        <f t="shared" si="37"/>
        <v>13.11</v>
      </c>
    </row>
    <row r="715" spans="1:9" ht="71.25">
      <c r="A715" s="201" t="s">
        <v>287</v>
      </c>
      <c r="B715" s="202">
        <v>5679</v>
      </c>
      <c r="C715" s="201" t="s">
        <v>168</v>
      </c>
      <c r="D715" s="201" t="s">
        <v>325</v>
      </c>
      <c r="E715" s="217" t="s">
        <v>285</v>
      </c>
      <c r="F715" s="208" t="s">
        <v>284</v>
      </c>
      <c r="G715" s="203">
        <v>0.1512</v>
      </c>
      <c r="H715" s="205">
        <v>77.22</v>
      </c>
      <c r="I715" s="205">
        <f t="shared" si="37"/>
        <v>11.67</v>
      </c>
    </row>
    <row r="716" spans="1:9" ht="28.5">
      <c r="A716" s="201" t="s">
        <v>287</v>
      </c>
      <c r="B716" s="202">
        <v>88309</v>
      </c>
      <c r="C716" s="201" t="s">
        <v>168</v>
      </c>
      <c r="D716" s="201" t="s">
        <v>321</v>
      </c>
      <c r="E716" s="217" t="s">
        <v>291</v>
      </c>
      <c r="F716" s="208" t="s">
        <v>290</v>
      </c>
      <c r="G716" s="203">
        <v>0.28252926995495442</v>
      </c>
      <c r="H716" s="205">
        <v>33.840000000000003</v>
      </c>
      <c r="I716" s="205">
        <f t="shared" si="37"/>
        <v>9.56</v>
      </c>
    </row>
    <row r="717" spans="1:9" ht="28.5">
      <c r="A717" s="201" t="s">
        <v>287</v>
      </c>
      <c r="B717" s="202">
        <v>88316</v>
      </c>
      <c r="C717" s="201" t="s">
        <v>168</v>
      </c>
      <c r="D717" s="201" t="s">
        <v>292</v>
      </c>
      <c r="E717" s="217" t="s">
        <v>291</v>
      </c>
      <c r="F717" s="208" t="s">
        <v>290</v>
      </c>
      <c r="G717" s="203">
        <v>0.258546</v>
      </c>
      <c r="H717" s="205">
        <v>24.91</v>
      </c>
      <c r="I717" s="205">
        <f t="shared" si="37"/>
        <v>6.44</v>
      </c>
    </row>
    <row r="718" spans="1:9" ht="42.75">
      <c r="A718" s="201" t="s">
        <v>307</v>
      </c>
      <c r="B718" s="202">
        <v>12532</v>
      </c>
      <c r="C718" s="201" t="s">
        <v>168</v>
      </c>
      <c r="D718" s="201" t="s">
        <v>324</v>
      </c>
      <c r="E718" s="217" t="s">
        <v>305</v>
      </c>
      <c r="F718" s="208" t="s">
        <v>30</v>
      </c>
      <c r="G718" s="203">
        <v>2</v>
      </c>
      <c r="H718" s="205">
        <v>141.52000000000001</v>
      </c>
      <c r="I718" s="205">
        <f t="shared" si="37"/>
        <v>283.04000000000002</v>
      </c>
    </row>
    <row r="719" spans="1:9">
      <c r="A719" s="209"/>
      <c r="B719" s="209"/>
      <c r="C719" s="209"/>
      <c r="D719" s="209"/>
      <c r="E719" s="209"/>
      <c r="F719" s="218"/>
      <c r="G719" s="210"/>
      <c r="H719" s="209"/>
      <c r="I719" s="210"/>
    </row>
    <row r="720" spans="1:9" ht="15" thickBot="1">
      <c r="A720" s="209"/>
      <c r="B720" s="209"/>
      <c r="C720" s="209"/>
      <c r="D720" s="209"/>
      <c r="E720" s="209"/>
      <c r="F720" s="218"/>
      <c r="G720" s="211"/>
      <c r="H720" s="211"/>
      <c r="I720" s="210"/>
    </row>
    <row r="721" spans="1:9" ht="15" thickTop="1">
      <c r="A721" s="212"/>
      <c r="B721" s="212"/>
      <c r="C721" s="212"/>
      <c r="D721" s="212"/>
      <c r="E721" s="212"/>
      <c r="F721" s="219"/>
      <c r="G721" s="212"/>
      <c r="H721" s="212"/>
      <c r="I721" s="212"/>
    </row>
    <row r="722" spans="1:9" ht="15">
      <c r="A722" s="193" t="s">
        <v>323</v>
      </c>
      <c r="B722" s="194" t="s">
        <v>303</v>
      </c>
      <c r="C722" s="193" t="s">
        <v>302</v>
      </c>
      <c r="D722" s="193" t="s">
        <v>301</v>
      </c>
      <c r="E722" s="214" t="s">
        <v>300</v>
      </c>
      <c r="F722" s="195" t="s">
        <v>299</v>
      </c>
      <c r="G722" s="194" t="s">
        <v>298</v>
      </c>
      <c r="H722" s="194" t="s">
        <v>297</v>
      </c>
      <c r="I722" s="194" t="s">
        <v>296</v>
      </c>
    </row>
    <row r="723" spans="1:9" ht="60">
      <c r="A723" s="196" t="s">
        <v>295</v>
      </c>
      <c r="B723" s="197">
        <v>103801</v>
      </c>
      <c r="C723" s="196" t="s">
        <v>168</v>
      </c>
      <c r="D723" s="196" t="s">
        <v>102</v>
      </c>
      <c r="E723" s="215" t="s">
        <v>322</v>
      </c>
      <c r="F723" s="198" t="s">
        <v>127</v>
      </c>
      <c r="G723" s="199"/>
      <c r="H723" s="200"/>
      <c r="I723" s="200">
        <f>SUM(I724:I728)</f>
        <v>827.8</v>
      </c>
    </row>
    <row r="724" spans="1:9" ht="28.5">
      <c r="A724" s="201" t="s">
        <v>287</v>
      </c>
      <c r="B724" s="202">
        <v>88309</v>
      </c>
      <c r="C724" s="201" t="s">
        <v>168</v>
      </c>
      <c r="D724" s="201" t="s">
        <v>321</v>
      </c>
      <c r="E724" s="217" t="s">
        <v>291</v>
      </c>
      <c r="F724" s="208" t="s">
        <v>290</v>
      </c>
      <c r="G724" s="203">
        <v>1.8422057598689197</v>
      </c>
      <c r="H724" s="205">
        <v>33.840000000000003</v>
      </c>
      <c r="I724" s="205">
        <f>TRUNC(G724*H724,2)</f>
        <v>62.34</v>
      </c>
    </row>
    <row r="725" spans="1:9" ht="28.5">
      <c r="A725" s="201" t="s">
        <v>287</v>
      </c>
      <c r="B725" s="202">
        <v>88316</v>
      </c>
      <c r="C725" s="201" t="s">
        <v>168</v>
      </c>
      <c r="D725" s="201" t="s">
        <v>292</v>
      </c>
      <c r="E725" s="217" t="s">
        <v>291</v>
      </c>
      <c r="F725" s="208" t="s">
        <v>290</v>
      </c>
      <c r="G725" s="203">
        <v>3.6844115197378393</v>
      </c>
      <c r="H725" s="205">
        <v>24.91</v>
      </c>
      <c r="I725" s="205">
        <f>TRUNC(G725*H725,2)</f>
        <v>91.77</v>
      </c>
    </row>
    <row r="726" spans="1:9" ht="42.75">
      <c r="A726" s="201" t="s">
        <v>287</v>
      </c>
      <c r="B726" s="202">
        <v>90586</v>
      </c>
      <c r="C726" s="201" t="s">
        <v>168</v>
      </c>
      <c r="D726" s="201" t="s">
        <v>320</v>
      </c>
      <c r="E726" s="217" t="s">
        <v>285</v>
      </c>
      <c r="F726" s="208" t="s">
        <v>288</v>
      </c>
      <c r="G726" s="203">
        <v>0.43909999999999999</v>
      </c>
      <c r="H726" s="205">
        <v>1.54</v>
      </c>
      <c r="I726" s="205">
        <f>TRUNC(G726*H726,2)</f>
        <v>0.67</v>
      </c>
    </row>
    <row r="727" spans="1:9" ht="42.75">
      <c r="A727" s="201" t="s">
        <v>287</v>
      </c>
      <c r="B727" s="202">
        <v>90587</v>
      </c>
      <c r="C727" s="201" t="s">
        <v>168</v>
      </c>
      <c r="D727" s="201" t="s">
        <v>319</v>
      </c>
      <c r="E727" s="217" t="s">
        <v>285</v>
      </c>
      <c r="F727" s="208" t="s">
        <v>284</v>
      </c>
      <c r="G727" s="203">
        <v>0.79549999999999998</v>
      </c>
      <c r="H727" s="205">
        <v>0.6</v>
      </c>
      <c r="I727" s="205">
        <f>TRUNC(G727*H727,2)</f>
        <v>0.47</v>
      </c>
    </row>
    <row r="728" spans="1:9" ht="42.75">
      <c r="A728" s="201" t="s">
        <v>287</v>
      </c>
      <c r="B728" s="202">
        <v>94970</v>
      </c>
      <c r="C728" s="201" t="s">
        <v>168</v>
      </c>
      <c r="D728" s="201" t="s">
        <v>318</v>
      </c>
      <c r="E728" s="217" t="s">
        <v>317</v>
      </c>
      <c r="F728" s="208" t="s">
        <v>127</v>
      </c>
      <c r="G728" s="203">
        <v>1.103</v>
      </c>
      <c r="H728" s="205">
        <v>609.75</v>
      </c>
      <c r="I728" s="205">
        <f>TRUNC(G728*H728,2)</f>
        <v>672.55</v>
      </c>
    </row>
    <row r="729" spans="1:9">
      <c r="A729" s="209"/>
      <c r="B729" s="209"/>
      <c r="C729" s="209"/>
      <c r="D729" s="209"/>
      <c r="E729" s="209"/>
      <c r="F729" s="218"/>
      <c r="G729" s="210"/>
      <c r="H729" s="209"/>
      <c r="I729" s="210"/>
    </row>
    <row r="730" spans="1:9" ht="15" thickBot="1">
      <c r="A730" s="209"/>
      <c r="B730" s="209"/>
      <c r="C730" s="209"/>
      <c r="D730" s="209"/>
      <c r="E730" s="209"/>
      <c r="F730" s="218"/>
      <c r="G730" s="211"/>
      <c r="H730" s="211"/>
      <c r="I730" s="210"/>
    </row>
    <row r="731" spans="1:9" ht="15" thickTop="1">
      <c r="A731" s="212"/>
      <c r="B731" s="212"/>
      <c r="C731" s="212"/>
      <c r="D731" s="212"/>
      <c r="E731" s="212"/>
      <c r="F731" s="219"/>
      <c r="G731" s="212"/>
      <c r="H731" s="212"/>
      <c r="I731" s="212"/>
    </row>
    <row r="732" spans="1:9" ht="15">
      <c r="A732" s="193" t="s">
        <v>316</v>
      </c>
      <c r="B732" s="194" t="s">
        <v>303</v>
      </c>
      <c r="C732" s="193" t="s">
        <v>302</v>
      </c>
      <c r="D732" s="193" t="s">
        <v>301</v>
      </c>
      <c r="E732" s="214" t="s">
        <v>300</v>
      </c>
      <c r="F732" s="195" t="s">
        <v>299</v>
      </c>
      <c r="G732" s="194" t="s">
        <v>298</v>
      </c>
      <c r="H732" s="194" t="s">
        <v>297</v>
      </c>
      <c r="I732" s="194" t="s">
        <v>296</v>
      </c>
    </row>
    <row r="733" spans="1:9" ht="30">
      <c r="A733" s="196" t="s">
        <v>295</v>
      </c>
      <c r="B733" s="197">
        <v>3613</v>
      </c>
      <c r="C733" s="196" t="s">
        <v>172</v>
      </c>
      <c r="D733" s="196" t="s">
        <v>315</v>
      </c>
      <c r="E733" s="215" t="s">
        <v>314</v>
      </c>
      <c r="F733" s="198" t="s">
        <v>313</v>
      </c>
      <c r="G733" s="199"/>
      <c r="H733" s="200"/>
      <c r="I733" s="200">
        <f>SUM(I734:I737)</f>
        <v>3711.6</v>
      </c>
    </row>
    <row r="734" spans="1:9" ht="28.5">
      <c r="A734" s="201" t="s">
        <v>287</v>
      </c>
      <c r="B734" s="202">
        <v>79</v>
      </c>
      <c r="C734" s="201" t="s">
        <v>172</v>
      </c>
      <c r="D734" s="201" t="s">
        <v>312</v>
      </c>
      <c r="E734" s="217" t="s">
        <v>311</v>
      </c>
      <c r="F734" s="208" t="s">
        <v>126</v>
      </c>
      <c r="G734" s="203">
        <v>15.666</v>
      </c>
      <c r="H734" s="205">
        <v>122.56</v>
      </c>
      <c r="I734" s="205">
        <f>TRUNC(G734*H734,2)</f>
        <v>1920.02</v>
      </c>
    </row>
    <row r="735" spans="1:9" ht="42.75">
      <c r="A735" s="201" t="s">
        <v>287</v>
      </c>
      <c r="B735" s="202">
        <v>94</v>
      </c>
      <c r="C735" s="201" t="s">
        <v>172</v>
      </c>
      <c r="D735" s="201" t="s">
        <v>310</v>
      </c>
      <c r="E735" s="217" t="s">
        <v>309</v>
      </c>
      <c r="F735" s="208" t="s">
        <v>127</v>
      </c>
      <c r="G735" s="203">
        <v>2.238</v>
      </c>
      <c r="H735" s="205">
        <v>757.96</v>
      </c>
      <c r="I735" s="205">
        <f>TRUNC(G735*H735,2)</f>
        <v>1696.31</v>
      </c>
    </row>
    <row r="736" spans="1:9" ht="28.5">
      <c r="A736" s="201" t="s">
        <v>287</v>
      </c>
      <c r="B736" s="202">
        <v>90776</v>
      </c>
      <c r="C736" s="201" t="s">
        <v>168</v>
      </c>
      <c r="D736" s="201" t="s">
        <v>308</v>
      </c>
      <c r="E736" s="217" t="s">
        <v>291</v>
      </c>
      <c r="F736" s="208" t="s">
        <v>290</v>
      </c>
      <c r="G736" s="203">
        <v>0.78171793500850872</v>
      </c>
      <c r="H736" s="205">
        <v>45.98</v>
      </c>
      <c r="I736" s="205">
        <f>TRUNC(G736*H736,2)</f>
        <v>35.94</v>
      </c>
    </row>
    <row r="737" spans="1:9" ht="28.5">
      <c r="A737" s="201" t="s">
        <v>307</v>
      </c>
      <c r="B737" s="202">
        <v>4722</v>
      </c>
      <c r="C737" s="201" t="s">
        <v>168</v>
      </c>
      <c r="D737" s="201" t="s">
        <v>306</v>
      </c>
      <c r="E737" s="217" t="s">
        <v>305</v>
      </c>
      <c r="F737" s="208" t="s">
        <v>127</v>
      </c>
      <c r="G737" s="203">
        <v>0.495</v>
      </c>
      <c r="H737" s="205">
        <v>119.87</v>
      </c>
      <c r="I737" s="205">
        <f>TRUNC(G737*H737,2)</f>
        <v>59.33</v>
      </c>
    </row>
    <row r="738" spans="1:9">
      <c r="A738" s="209"/>
      <c r="B738" s="209"/>
      <c r="C738" s="209"/>
      <c r="D738" s="209"/>
      <c r="E738" s="209"/>
      <c r="F738" s="218"/>
      <c r="G738" s="210"/>
      <c r="H738" s="209"/>
      <c r="I738" s="210"/>
    </row>
    <row r="739" spans="1:9" ht="15" thickBot="1">
      <c r="A739" s="209"/>
      <c r="B739" s="209"/>
      <c r="C739" s="209"/>
      <c r="D739" s="209"/>
      <c r="E739" s="209"/>
      <c r="F739" s="218"/>
      <c r="G739" s="211"/>
      <c r="H739" s="211"/>
      <c r="I739" s="210"/>
    </row>
    <row r="740" spans="1:9" ht="15" thickTop="1">
      <c r="A740" s="212"/>
      <c r="B740" s="212"/>
      <c r="C740" s="212"/>
      <c r="D740" s="212"/>
      <c r="E740" s="212"/>
      <c r="F740" s="219"/>
      <c r="G740" s="212"/>
      <c r="H740" s="212"/>
      <c r="I740" s="212"/>
    </row>
    <row r="741" spans="1:9" ht="15">
      <c r="A741" s="193" t="s">
        <v>304</v>
      </c>
      <c r="B741" s="194" t="s">
        <v>303</v>
      </c>
      <c r="C741" s="193" t="s">
        <v>302</v>
      </c>
      <c r="D741" s="193" t="s">
        <v>301</v>
      </c>
      <c r="E741" s="214" t="s">
        <v>300</v>
      </c>
      <c r="F741" s="195" t="s">
        <v>299</v>
      </c>
      <c r="G741" s="194" t="s">
        <v>298</v>
      </c>
      <c r="H741" s="194" t="s">
        <v>297</v>
      </c>
      <c r="I741" s="194" t="s">
        <v>296</v>
      </c>
    </row>
    <row r="742" spans="1:9" ht="30">
      <c r="A742" s="196" t="s">
        <v>295</v>
      </c>
      <c r="B742" s="197">
        <v>99814</v>
      </c>
      <c r="C742" s="196" t="s">
        <v>168</v>
      </c>
      <c r="D742" s="196" t="s">
        <v>294</v>
      </c>
      <c r="E742" s="215" t="s">
        <v>293</v>
      </c>
      <c r="F742" s="198" t="s">
        <v>126</v>
      </c>
      <c r="G742" s="199"/>
      <c r="H742" s="200"/>
      <c r="I742" s="200">
        <f>SUM(I743:I745)</f>
        <v>1.76</v>
      </c>
    </row>
    <row r="743" spans="1:9" ht="28.5">
      <c r="A743" s="201" t="s">
        <v>287</v>
      </c>
      <c r="B743" s="202">
        <v>88316</v>
      </c>
      <c r="C743" s="201" t="s">
        <v>168</v>
      </c>
      <c r="D743" s="201" t="s">
        <v>292</v>
      </c>
      <c r="E743" s="217" t="s">
        <v>291</v>
      </c>
      <c r="F743" s="208" t="s">
        <v>290</v>
      </c>
      <c r="G743" s="203">
        <v>6.8249255399999972E-2</v>
      </c>
      <c r="H743" s="205">
        <v>24.91</v>
      </c>
      <c r="I743" s="205">
        <f>TRUNC(G743*H743,2)</f>
        <v>1.7</v>
      </c>
    </row>
    <row r="744" spans="1:9" ht="42.75">
      <c r="A744" s="201" t="s">
        <v>287</v>
      </c>
      <c r="B744" s="202">
        <v>99833</v>
      </c>
      <c r="C744" s="201" t="s">
        <v>168</v>
      </c>
      <c r="D744" s="201" t="s">
        <v>289</v>
      </c>
      <c r="E744" s="217" t="s">
        <v>285</v>
      </c>
      <c r="F744" s="208" t="s">
        <v>288</v>
      </c>
      <c r="G744" s="203">
        <v>1.1712500000000001E-2</v>
      </c>
      <c r="H744" s="205">
        <v>5.17</v>
      </c>
      <c r="I744" s="205">
        <f>TRUNC(G744*H744,2)</f>
        <v>0.06</v>
      </c>
    </row>
    <row r="745" spans="1:9" ht="42.75">
      <c r="A745" s="201" t="s">
        <v>287</v>
      </c>
      <c r="B745" s="202">
        <v>99834</v>
      </c>
      <c r="C745" s="201" t="s">
        <v>168</v>
      </c>
      <c r="D745" s="201" t="s">
        <v>286</v>
      </c>
      <c r="E745" s="217" t="s">
        <v>285</v>
      </c>
      <c r="F745" s="208" t="s">
        <v>284</v>
      </c>
      <c r="G745" s="203">
        <v>2.2451700000000002E-2</v>
      </c>
      <c r="H745" s="205">
        <v>0.23</v>
      </c>
      <c r="I745" s="205">
        <f>TRUNC(G745*H745,2)</f>
        <v>0</v>
      </c>
    </row>
  </sheetData>
  <autoFilter ref="A5:I745" xr:uid="{611F8ED6-5860-4BB0-95C7-3D6F8AEFAEA2}"/>
  <mergeCells count="2">
    <mergeCell ref="A3:I3"/>
    <mergeCell ref="A4:I4"/>
  </mergeCells>
  <pageMargins left="0.511811024" right="0.511811024" top="0.78740157499999996" bottom="0.78740157499999996" header="0.31496062000000002" footer="0.31496062000000002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F426A-8199-4AA8-9521-44AF86F2A6EB}">
  <dimension ref="A1:J111"/>
  <sheetViews>
    <sheetView showGridLines="0" view="pageBreakPreview" zoomScale="80" zoomScaleNormal="100" zoomScaleSheetLayoutView="80" workbookViewId="0">
      <selection activeCell="A3" sqref="A3:J3"/>
    </sheetView>
  </sheetViews>
  <sheetFormatPr defaultColWidth="9.140625" defaultRowHeight="14.25"/>
  <cols>
    <col min="1" max="1" width="13.7109375" style="190" customWidth="1"/>
    <col min="2" max="2" width="13.7109375" style="190" bestFit="1" customWidth="1"/>
    <col min="3" max="3" width="11.42578125" style="190" bestFit="1" customWidth="1"/>
    <col min="4" max="4" width="68.5703125" style="190" bestFit="1" customWidth="1"/>
    <col min="5" max="5" width="17.140625" style="190" bestFit="1" customWidth="1"/>
    <col min="6" max="9" width="13.7109375" style="190" bestFit="1" customWidth="1"/>
    <col min="10" max="10" width="16" style="190" bestFit="1" customWidth="1"/>
    <col min="11" max="16384" width="9.140625" style="190"/>
  </cols>
  <sheetData>
    <row r="1" spans="1:10" ht="15">
      <c r="A1" s="188"/>
      <c r="B1" s="188"/>
      <c r="C1" s="189"/>
      <c r="D1" s="189"/>
      <c r="E1" s="189"/>
      <c r="F1" s="189"/>
      <c r="G1" s="189"/>
      <c r="H1" s="189"/>
      <c r="I1" s="189"/>
      <c r="J1" s="189"/>
    </row>
    <row r="2" spans="1:10" ht="15">
      <c r="A2" s="188"/>
      <c r="B2" s="188"/>
      <c r="C2" s="189"/>
      <c r="D2" s="189"/>
      <c r="E2" s="189"/>
      <c r="F2" s="189"/>
      <c r="G2" s="189"/>
      <c r="H2" s="189"/>
      <c r="I2" s="189"/>
      <c r="J2" s="189"/>
    </row>
    <row r="3" spans="1:10">
      <c r="A3" s="311" t="s">
        <v>669</v>
      </c>
      <c r="B3" s="312"/>
      <c r="C3" s="312"/>
      <c r="D3" s="312"/>
      <c r="E3" s="312"/>
      <c r="F3" s="312"/>
      <c r="G3" s="312"/>
      <c r="H3" s="312"/>
      <c r="I3" s="312"/>
      <c r="J3" s="312"/>
    </row>
    <row r="4" spans="1:10" ht="15">
      <c r="A4" s="311"/>
      <c r="B4" s="312"/>
      <c r="C4" s="312"/>
      <c r="D4" s="312"/>
      <c r="E4" s="312"/>
      <c r="F4" s="312"/>
      <c r="G4" s="312"/>
      <c r="H4" s="312"/>
      <c r="I4" s="312"/>
      <c r="J4" s="312"/>
    </row>
    <row r="5" spans="1:10">
      <c r="A5" s="192"/>
      <c r="B5" s="192"/>
      <c r="C5" s="192"/>
      <c r="D5" s="192"/>
      <c r="E5" s="192"/>
      <c r="F5" s="192"/>
      <c r="G5" s="192"/>
      <c r="H5" s="192"/>
      <c r="I5" s="192"/>
      <c r="J5" s="192"/>
    </row>
    <row r="6" spans="1:10" ht="15">
      <c r="A6" s="193" t="s">
        <v>768</v>
      </c>
      <c r="B6" s="194" t="s">
        <v>303</v>
      </c>
      <c r="C6" s="193" t="s">
        <v>302</v>
      </c>
      <c r="D6" s="193" t="s">
        <v>301</v>
      </c>
      <c r="E6" s="314" t="s">
        <v>300</v>
      </c>
      <c r="F6" s="314"/>
      <c r="G6" s="195" t="s">
        <v>299</v>
      </c>
      <c r="H6" s="194" t="s">
        <v>298</v>
      </c>
      <c r="I6" s="194" t="s">
        <v>297</v>
      </c>
      <c r="J6" s="194" t="s">
        <v>296</v>
      </c>
    </row>
    <row r="7" spans="1:10" ht="15">
      <c r="A7" s="196" t="s">
        <v>295</v>
      </c>
      <c r="B7" s="197">
        <v>5502985</v>
      </c>
      <c r="C7" s="196" t="s">
        <v>166</v>
      </c>
      <c r="D7" s="196" t="s">
        <v>767</v>
      </c>
      <c r="E7" s="315" t="s">
        <v>480</v>
      </c>
      <c r="F7" s="315"/>
      <c r="G7" s="198" t="s">
        <v>126</v>
      </c>
      <c r="H7" s="199"/>
      <c r="I7" s="200"/>
      <c r="J7" s="200">
        <f>J16+J19</f>
        <v>0.81</v>
      </c>
    </row>
    <row r="8" spans="1:10" ht="15">
      <c r="A8" s="314" t="s">
        <v>696</v>
      </c>
      <c r="B8" s="316" t="s">
        <v>303</v>
      </c>
      <c r="C8" s="314" t="s">
        <v>302</v>
      </c>
      <c r="D8" s="314" t="s">
        <v>695</v>
      </c>
      <c r="E8" s="316" t="s">
        <v>675</v>
      </c>
      <c r="F8" s="317" t="s">
        <v>694</v>
      </c>
      <c r="G8" s="316"/>
      <c r="H8" s="317" t="s">
        <v>693</v>
      </c>
      <c r="I8" s="316"/>
      <c r="J8" s="316" t="s">
        <v>672</v>
      </c>
    </row>
    <row r="9" spans="1:10" ht="15">
      <c r="A9" s="316"/>
      <c r="B9" s="316"/>
      <c r="C9" s="316"/>
      <c r="D9" s="316"/>
      <c r="E9" s="316"/>
      <c r="F9" s="194" t="s">
        <v>692</v>
      </c>
      <c r="G9" s="194" t="s">
        <v>691</v>
      </c>
      <c r="H9" s="194" t="s">
        <v>692</v>
      </c>
      <c r="I9" s="194" t="s">
        <v>691</v>
      </c>
      <c r="J9" s="316"/>
    </row>
    <row r="10" spans="1:10">
      <c r="A10" s="201" t="s">
        <v>307</v>
      </c>
      <c r="B10" s="202" t="s">
        <v>766</v>
      </c>
      <c r="C10" s="201" t="s">
        <v>166</v>
      </c>
      <c r="D10" s="201" t="s">
        <v>765</v>
      </c>
      <c r="E10" s="203">
        <v>1</v>
      </c>
      <c r="F10" s="203">
        <v>1</v>
      </c>
      <c r="G10" s="203">
        <v>0</v>
      </c>
      <c r="H10" s="204">
        <v>461.64</v>
      </c>
      <c r="I10" s="204">
        <v>192.66</v>
      </c>
      <c r="J10" s="205">
        <f>TRUNC((((F10*H10)+(G10*I10))*E10),2)</f>
        <v>461.64</v>
      </c>
    </row>
    <row r="11" spans="1:10" ht="15">
      <c r="A11" s="313"/>
      <c r="B11" s="313"/>
      <c r="C11" s="313"/>
      <c r="D11" s="313"/>
      <c r="E11" s="313"/>
      <c r="F11" s="313" t="s">
        <v>686</v>
      </c>
      <c r="G11" s="313"/>
      <c r="H11" s="313"/>
      <c r="I11" s="313"/>
      <c r="J11" s="206">
        <f>SUM(J10)</f>
        <v>461.64</v>
      </c>
    </row>
    <row r="12" spans="1:10" ht="15">
      <c r="A12" s="313"/>
      <c r="B12" s="313"/>
      <c r="C12" s="313"/>
      <c r="D12" s="313"/>
      <c r="E12" s="313"/>
      <c r="F12" s="313" t="s">
        <v>685</v>
      </c>
      <c r="G12" s="313"/>
      <c r="H12" s="313"/>
      <c r="I12" s="313"/>
      <c r="J12" s="206">
        <f>J11</f>
        <v>461.64</v>
      </c>
    </row>
    <row r="13" spans="1:10" ht="15">
      <c r="A13" s="313"/>
      <c r="B13" s="313"/>
      <c r="C13" s="313"/>
      <c r="D13" s="313"/>
      <c r="E13" s="313"/>
      <c r="F13" s="313" t="s">
        <v>684</v>
      </c>
      <c r="G13" s="313"/>
      <c r="H13" s="313"/>
      <c r="I13" s="313"/>
      <c r="J13" s="207">
        <v>1.43E-2</v>
      </c>
    </row>
    <row r="14" spans="1:10" ht="15">
      <c r="A14" s="313"/>
      <c r="B14" s="313"/>
      <c r="C14" s="313"/>
      <c r="D14" s="313"/>
      <c r="E14" s="313"/>
      <c r="F14" s="313" t="s">
        <v>683</v>
      </c>
      <c r="G14" s="313"/>
      <c r="H14" s="313"/>
      <c r="I14" s="313"/>
      <c r="J14" s="207">
        <v>1.04E-2</v>
      </c>
    </row>
    <row r="15" spans="1:10" ht="15">
      <c r="A15" s="313"/>
      <c r="B15" s="313"/>
      <c r="C15" s="313"/>
      <c r="D15" s="313"/>
      <c r="E15" s="313"/>
      <c r="F15" s="313" t="s">
        <v>682</v>
      </c>
      <c r="G15" s="313"/>
      <c r="H15" s="313"/>
      <c r="I15" s="313"/>
      <c r="J15" s="207">
        <v>622.95000000000005</v>
      </c>
    </row>
    <row r="16" spans="1:10" ht="15">
      <c r="A16" s="313"/>
      <c r="B16" s="313"/>
      <c r="C16" s="313"/>
      <c r="D16" s="313"/>
      <c r="E16" s="313"/>
      <c r="F16" s="313" t="s">
        <v>681</v>
      </c>
      <c r="G16" s="313"/>
      <c r="H16" s="313"/>
      <c r="I16" s="313"/>
      <c r="J16" s="206">
        <f>TRUNC(J12/J15,2)</f>
        <v>0.74</v>
      </c>
    </row>
    <row r="17" spans="1:10" ht="15">
      <c r="A17" s="193" t="s">
        <v>677</v>
      </c>
      <c r="B17" s="194" t="s">
        <v>302</v>
      </c>
      <c r="C17" s="193" t="s">
        <v>303</v>
      </c>
      <c r="D17" s="193" t="s">
        <v>676</v>
      </c>
      <c r="E17" s="194" t="s">
        <v>675</v>
      </c>
      <c r="F17" s="194" t="s">
        <v>674</v>
      </c>
      <c r="G17" s="316" t="s">
        <v>673</v>
      </c>
      <c r="H17" s="316"/>
      <c r="I17" s="316"/>
      <c r="J17" s="194" t="s">
        <v>672</v>
      </c>
    </row>
    <row r="18" spans="1:10" ht="28.5">
      <c r="A18" s="201" t="s">
        <v>671</v>
      </c>
      <c r="B18" s="202" t="s">
        <v>168</v>
      </c>
      <c r="C18" s="201">
        <v>88316</v>
      </c>
      <c r="D18" s="201" t="s">
        <v>292</v>
      </c>
      <c r="E18" s="203">
        <v>2.9768683200000075E-3</v>
      </c>
      <c r="F18" s="208" t="s">
        <v>290</v>
      </c>
      <c r="G18" s="318">
        <v>24.91</v>
      </c>
      <c r="H18" s="318"/>
      <c r="I18" s="319"/>
      <c r="J18" s="205">
        <f>TRUNC(E18*G18,2)</f>
        <v>7.0000000000000007E-2</v>
      </c>
    </row>
    <row r="19" spans="1:10" ht="15">
      <c r="A19" s="313"/>
      <c r="B19" s="313"/>
      <c r="C19" s="313"/>
      <c r="D19" s="313"/>
      <c r="E19" s="313"/>
      <c r="F19" s="313" t="s">
        <v>670</v>
      </c>
      <c r="G19" s="313"/>
      <c r="H19" s="313"/>
      <c r="I19" s="313"/>
      <c r="J19" s="206">
        <f>SUM(J18)</f>
        <v>7.0000000000000007E-2</v>
      </c>
    </row>
    <row r="20" spans="1:10">
      <c r="A20" s="209"/>
      <c r="B20" s="209"/>
      <c r="C20" s="209"/>
      <c r="D20" s="209"/>
      <c r="E20" s="209"/>
      <c r="F20" s="210"/>
      <c r="G20" s="209"/>
      <c r="H20" s="210"/>
      <c r="I20" s="209"/>
      <c r="J20" s="210"/>
    </row>
    <row r="21" spans="1:10" ht="15" thickBot="1">
      <c r="A21" s="209"/>
      <c r="B21" s="209"/>
      <c r="C21" s="209"/>
      <c r="D21" s="209"/>
      <c r="E21" s="209"/>
      <c r="F21" s="210"/>
      <c r="G21" s="209"/>
      <c r="H21" s="211"/>
      <c r="I21" s="211"/>
      <c r="J21" s="210"/>
    </row>
    <row r="22" spans="1:10" ht="15" thickTop="1">
      <c r="A22" s="212"/>
      <c r="B22" s="212"/>
      <c r="C22" s="212"/>
      <c r="D22" s="212"/>
      <c r="E22" s="212"/>
      <c r="F22" s="212"/>
      <c r="G22" s="212"/>
      <c r="H22" s="212"/>
      <c r="I22" s="212"/>
      <c r="J22" s="212"/>
    </row>
    <row r="23" spans="1:10" ht="15">
      <c r="A23" s="193" t="s">
        <v>764</v>
      </c>
      <c r="B23" s="194" t="s">
        <v>303</v>
      </c>
      <c r="C23" s="193" t="s">
        <v>302</v>
      </c>
      <c r="D23" s="193" t="s">
        <v>301</v>
      </c>
      <c r="E23" s="314" t="s">
        <v>300</v>
      </c>
      <c r="F23" s="314"/>
      <c r="G23" s="195" t="s">
        <v>299</v>
      </c>
      <c r="H23" s="194" t="s">
        <v>298</v>
      </c>
      <c r="I23" s="194" t="s">
        <v>297</v>
      </c>
      <c r="J23" s="194" t="s">
        <v>296</v>
      </c>
    </row>
    <row r="24" spans="1:10" ht="30">
      <c r="A24" s="196" t="s">
        <v>295</v>
      </c>
      <c r="B24" s="197">
        <v>4011482</v>
      </c>
      <c r="C24" s="196" t="s">
        <v>166</v>
      </c>
      <c r="D24" s="196" t="s">
        <v>763</v>
      </c>
      <c r="E24" s="315" t="s">
        <v>480</v>
      </c>
      <c r="F24" s="315"/>
      <c r="G24" s="198" t="s">
        <v>127</v>
      </c>
      <c r="H24" s="199"/>
      <c r="I24" s="200"/>
      <c r="J24" s="200">
        <f>J39+J44+J47+J50+J54</f>
        <v>104.36</v>
      </c>
    </row>
    <row r="25" spans="1:10" ht="15">
      <c r="A25" s="314" t="s">
        <v>696</v>
      </c>
      <c r="B25" s="316" t="s">
        <v>303</v>
      </c>
      <c r="C25" s="314" t="s">
        <v>302</v>
      </c>
      <c r="D25" s="314" t="s">
        <v>695</v>
      </c>
      <c r="E25" s="316" t="s">
        <v>675</v>
      </c>
      <c r="F25" s="317" t="s">
        <v>694</v>
      </c>
      <c r="G25" s="316"/>
      <c r="H25" s="317" t="s">
        <v>693</v>
      </c>
      <c r="I25" s="316"/>
      <c r="J25" s="316" t="s">
        <v>672</v>
      </c>
    </row>
    <row r="26" spans="1:10" ht="15">
      <c r="A26" s="316"/>
      <c r="B26" s="316"/>
      <c r="C26" s="316"/>
      <c r="D26" s="316"/>
      <c r="E26" s="316"/>
      <c r="F26" s="194" t="s">
        <v>692</v>
      </c>
      <c r="G26" s="194" t="s">
        <v>691</v>
      </c>
      <c r="H26" s="194" t="s">
        <v>692</v>
      </c>
      <c r="I26" s="194" t="s">
        <v>691</v>
      </c>
      <c r="J26" s="316"/>
    </row>
    <row r="27" spans="1:10" ht="28.5">
      <c r="A27" s="201" t="s">
        <v>307</v>
      </c>
      <c r="B27" s="202" t="s">
        <v>762</v>
      </c>
      <c r="C27" s="201" t="s">
        <v>166</v>
      </c>
      <c r="D27" s="201" t="s">
        <v>761</v>
      </c>
      <c r="E27" s="203">
        <v>1</v>
      </c>
      <c r="F27" s="203">
        <v>0.25</v>
      </c>
      <c r="G27" s="203">
        <v>0.75</v>
      </c>
      <c r="H27" s="205">
        <v>438.09</v>
      </c>
      <c r="I27" s="205">
        <v>161.06</v>
      </c>
      <c r="J27" s="205">
        <f t="shared" ref="J27:J33" si="0">TRUNC((((F27*H27)+(G27*I27))*E27),2)</f>
        <v>230.31</v>
      </c>
    </row>
    <row r="28" spans="1:10">
      <c r="A28" s="201" t="s">
        <v>307</v>
      </c>
      <c r="B28" s="202" t="s">
        <v>760</v>
      </c>
      <c r="C28" s="201" t="s">
        <v>166</v>
      </c>
      <c r="D28" s="201" t="s">
        <v>759</v>
      </c>
      <c r="E28" s="203">
        <v>2</v>
      </c>
      <c r="F28" s="203">
        <v>0.64</v>
      </c>
      <c r="G28" s="203">
        <v>0.36</v>
      </c>
      <c r="H28" s="205">
        <v>362.49</v>
      </c>
      <c r="I28" s="205">
        <v>100.75</v>
      </c>
      <c r="J28" s="205">
        <f t="shared" si="0"/>
        <v>536.52</v>
      </c>
    </row>
    <row r="29" spans="1:10">
      <c r="A29" s="201" t="s">
        <v>307</v>
      </c>
      <c r="B29" s="202" t="s">
        <v>758</v>
      </c>
      <c r="C29" s="201" t="s">
        <v>166</v>
      </c>
      <c r="D29" s="201" t="s">
        <v>757</v>
      </c>
      <c r="E29" s="203">
        <v>1</v>
      </c>
      <c r="F29" s="203">
        <v>0.28999999999999998</v>
      </c>
      <c r="G29" s="203">
        <v>0.71</v>
      </c>
      <c r="H29" s="205">
        <v>347.73</v>
      </c>
      <c r="I29" s="205">
        <v>155.05000000000001</v>
      </c>
      <c r="J29" s="205">
        <f t="shared" si="0"/>
        <v>210.92</v>
      </c>
    </row>
    <row r="30" spans="1:10">
      <c r="A30" s="201" t="s">
        <v>307</v>
      </c>
      <c r="B30" s="202" t="s">
        <v>756</v>
      </c>
      <c r="C30" s="201" t="s">
        <v>166</v>
      </c>
      <c r="D30" s="201" t="s">
        <v>755</v>
      </c>
      <c r="E30" s="203">
        <v>1</v>
      </c>
      <c r="F30" s="203">
        <v>1</v>
      </c>
      <c r="G30" s="203">
        <v>0</v>
      </c>
      <c r="H30" s="205">
        <v>2512.87</v>
      </c>
      <c r="I30" s="205">
        <v>1125.0999999999999</v>
      </c>
      <c r="J30" s="205">
        <f t="shared" si="0"/>
        <v>2512.87</v>
      </c>
    </row>
    <row r="31" spans="1:10">
      <c r="A31" s="201" t="s">
        <v>307</v>
      </c>
      <c r="B31" s="202" t="s">
        <v>754</v>
      </c>
      <c r="C31" s="201" t="s">
        <v>166</v>
      </c>
      <c r="D31" s="201" t="s">
        <v>753</v>
      </c>
      <c r="E31" s="203">
        <v>1</v>
      </c>
      <c r="F31" s="203">
        <v>0.78</v>
      </c>
      <c r="G31" s="203">
        <v>0.22</v>
      </c>
      <c r="H31" s="205">
        <v>311.85000000000002</v>
      </c>
      <c r="I31" s="205">
        <v>155.27000000000001</v>
      </c>
      <c r="J31" s="205">
        <f t="shared" si="0"/>
        <v>277.39999999999998</v>
      </c>
    </row>
    <row r="32" spans="1:10" ht="28.5">
      <c r="A32" s="201" t="s">
        <v>307</v>
      </c>
      <c r="B32" s="202" t="s">
        <v>752</v>
      </c>
      <c r="C32" s="201" t="s">
        <v>166</v>
      </c>
      <c r="D32" s="201" t="s">
        <v>751</v>
      </c>
      <c r="E32" s="203">
        <v>1</v>
      </c>
      <c r="F32" s="203">
        <v>0.63</v>
      </c>
      <c r="G32" s="203">
        <v>0.37</v>
      </c>
      <c r="H32" s="205">
        <v>271.37</v>
      </c>
      <c r="I32" s="205">
        <v>121.17</v>
      </c>
      <c r="J32" s="205">
        <f t="shared" si="0"/>
        <v>215.79</v>
      </c>
    </row>
    <row r="33" spans="1:10" ht="28.5">
      <c r="A33" s="201" t="s">
        <v>307</v>
      </c>
      <c r="B33" s="202" t="s">
        <v>750</v>
      </c>
      <c r="C33" s="201" t="s">
        <v>166</v>
      </c>
      <c r="D33" s="201" t="s">
        <v>749</v>
      </c>
      <c r="E33" s="203">
        <v>1</v>
      </c>
      <c r="F33" s="203">
        <v>1</v>
      </c>
      <c r="G33" s="203">
        <v>0</v>
      </c>
      <c r="H33" s="205">
        <v>243.04</v>
      </c>
      <c r="I33" s="205">
        <v>112.74</v>
      </c>
      <c r="J33" s="205">
        <f t="shared" si="0"/>
        <v>243.04</v>
      </c>
    </row>
    <row r="34" spans="1:10" ht="15">
      <c r="A34" s="313"/>
      <c r="B34" s="313"/>
      <c r="C34" s="313"/>
      <c r="D34" s="313"/>
      <c r="E34" s="313"/>
      <c r="F34" s="313" t="s">
        <v>686</v>
      </c>
      <c r="G34" s="313"/>
      <c r="H34" s="313"/>
      <c r="I34" s="313"/>
      <c r="J34" s="206">
        <f>SUM(J27:J33)</f>
        <v>4226.8500000000004</v>
      </c>
    </row>
    <row r="35" spans="1:10" ht="15">
      <c r="A35" s="313"/>
      <c r="B35" s="313"/>
      <c r="C35" s="313"/>
      <c r="D35" s="313"/>
      <c r="E35" s="313"/>
      <c r="F35" s="313" t="s">
        <v>685</v>
      </c>
      <c r="G35" s="313"/>
      <c r="H35" s="313"/>
      <c r="I35" s="313"/>
      <c r="J35" s="206">
        <f>J34</f>
        <v>4226.8500000000004</v>
      </c>
    </row>
    <row r="36" spans="1:10" ht="15">
      <c r="A36" s="313"/>
      <c r="B36" s="313"/>
      <c r="C36" s="313"/>
      <c r="D36" s="313"/>
      <c r="E36" s="313"/>
      <c r="F36" s="313" t="s">
        <v>684</v>
      </c>
      <c r="G36" s="313"/>
      <c r="H36" s="313"/>
      <c r="I36" s="313"/>
      <c r="J36" s="207">
        <v>9.4999999999999998E-3</v>
      </c>
    </row>
    <row r="37" spans="1:10" ht="15">
      <c r="A37" s="313"/>
      <c r="B37" s="313"/>
      <c r="C37" s="313"/>
      <c r="D37" s="313"/>
      <c r="E37" s="313"/>
      <c r="F37" s="313" t="s">
        <v>683</v>
      </c>
      <c r="G37" s="313"/>
      <c r="H37" s="313"/>
      <c r="I37" s="313"/>
      <c r="J37" s="207">
        <v>0.4536</v>
      </c>
    </row>
    <row r="38" spans="1:10" ht="15">
      <c r="A38" s="313"/>
      <c r="B38" s="313"/>
      <c r="C38" s="313"/>
      <c r="D38" s="313"/>
      <c r="E38" s="313"/>
      <c r="F38" s="313" t="s">
        <v>682</v>
      </c>
      <c r="G38" s="313"/>
      <c r="H38" s="313"/>
      <c r="I38" s="313"/>
      <c r="J38" s="207">
        <v>90.84</v>
      </c>
    </row>
    <row r="39" spans="1:10" ht="15">
      <c r="A39" s="313"/>
      <c r="B39" s="313"/>
      <c r="C39" s="313"/>
      <c r="D39" s="313"/>
      <c r="E39" s="313"/>
      <c r="F39" s="313" t="s">
        <v>681</v>
      </c>
      <c r="G39" s="313"/>
      <c r="H39" s="313"/>
      <c r="I39" s="313"/>
      <c r="J39" s="206">
        <f>TRUNC(J35/J38,2)</f>
        <v>46.53</v>
      </c>
    </row>
    <row r="40" spans="1:10" ht="15">
      <c r="A40" s="193" t="s">
        <v>680</v>
      </c>
      <c r="B40" s="194" t="s">
        <v>302</v>
      </c>
      <c r="C40" s="193" t="s">
        <v>303</v>
      </c>
      <c r="D40" s="193" t="s">
        <v>305</v>
      </c>
      <c r="E40" s="194" t="s">
        <v>675</v>
      </c>
      <c r="F40" s="194" t="s">
        <v>674</v>
      </c>
      <c r="G40" s="316" t="s">
        <v>673</v>
      </c>
      <c r="H40" s="316"/>
      <c r="I40" s="316"/>
      <c r="J40" s="194" t="s">
        <v>672</v>
      </c>
    </row>
    <row r="41" spans="1:10">
      <c r="A41" s="201" t="s">
        <v>307</v>
      </c>
      <c r="B41" s="202" t="s">
        <v>166</v>
      </c>
      <c r="C41" s="201" t="s">
        <v>742</v>
      </c>
      <c r="D41" s="201" t="s">
        <v>748</v>
      </c>
      <c r="E41" s="203">
        <v>66</v>
      </c>
      <c r="F41" s="208" t="s">
        <v>375</v>
      </c>
      <c r="G41" s="318">
        <v>0.65</v>
      </c>
      <c r="H41" s="318"/>
      <c r="I41" s="319"/>
      <c r="J41" s="205">
        <f>TRUNC(E41*G41,2)</f>
        <v>42.9</v>
      </c>
    </row>
    <row r="42" spans="1:10">
      <c r="A42" s="201" t="s">
        <v>307</v>
      </c>
      <c r="B42" s="202" t="s">
        <v>166</v>
      </c>
      <c r="C42" s="201" t="s">
        <v>747</v>
      </c>
      <c r="D42" s="201" t="s">
        <v>746</v>
      </c>
      <c r="E42" s="203">
        <v>9.5000000000000001E-2</v>
      </c>
      <c r="F42" s="208" t="s">
        <v>313</v>
      </c>
      <c r="G42" s="318">
        <v>54.14</v>
      </c>
      <c r="H42" s="318"/>
      <c r="I42" s="319"/>
      <c r="J42" s="205">
        <f>TRUNC(E42*G42,2)</f>
        <v>5.14</v>
      </c>
    </row>
    <row r="43" spans="1:10">
      <c r="A43" s="201" t="s">
        <v>307</v>
      </c>
      <c r="B43" s="202" t="s">
        <v>166</v>
      </c>
      <c r="C43" s="201" t="s">
        <v>745</v>
      </c>
      <c r="D43" s="201" t="s">
        <v>744</v>
      </c>
      <c r="E43" s="203">
        <v>1.0499999999999999E-3</v>
      </c>
      <c r="F43" s="208" t="s">
        <v>313</v>
      </c>
      <c r="G43" s="318">
        <v>541.03</v>
      </c>
      <c r="H43" s="318"/>
      <c r="I43" s="319"/>
      <c r="J43" s="205">
        <f>TRUNC(E43*G43,2)</f>
        <v>0.56000000000000005</v>
      </c>
    </row>
    <row r="44" spans="1:10" ht="15">
      <c r="A44" s="313"/>
      <c r="B44" s="313"/>
      <c r="C44" s="313"/>
      <c r="D44" s="313"/>
      <c r="E44" s="313"/>
      <c r="F44" s="313" t="s">
        <v>678</v>
      </c>
      <c r="G44" s="313"/>
      <c r="H44" s="313"/>
      <c r="I44" s="313"/>
      <c r="J44" s="206">
        <f>SUM(J41:J43)</f>
        <v>48.6</v>
      </c>
    </row>
    <row r="45" spans="1:10" ht="15">
      <c r="A45" s="193" t="s">
        <v>677</v>
      </c>
      <c r="B45" s="194" t="s">
        <v>302</v>
      </c>
      <c r="C45" s="193" t="s">
        <v>303</v>
      </c>
      <c r="D45" s="193" t="s">
        <v>676</v>
      </c>
      <c r="E45" s="194" t="s">
        <v>675</v>
      </c>
      <c r="F45" s="194" t="s">
        <v>674</v>
      </c>
      <c r="G45" s="316" t="s">
        <v>673</v>
      </c>
      <c r="H45" s="316"/>
      <c r="I45" s="316"/>
      <c r="J45" s="194" t="s">
        <v>672</v>
      </c>
    </row>
    <row r="46" spans="1:10" ht="28.5">
      <c r="A46" s="201" t="s">
        <v>671</v>
      </c>
      <c r="B46" s="202" t="s">
        <v>168</v>
      </c>
      <c r="C46" s="201">
        <v>88316</v>
      </c>
      <c r="D46" s="201" t="s">
        <v>292</v>
      </c>
      <c r="E46" s="203">
        <v>0.31946280066666699</v>
      </c>
      <c r="F46" s="208" t="s">
        <v>290</v>
      </c>
      <c r="G46" s="318">
        <v>24.91</v>
      </c>
      <c r="H46" s="318"/>
      <c r="I46" s="319"/>
      <c r="J46" s="205">
        <f>TRUNC(E46*G46,2)</f>
        <v>7.95</v>
      </c>
    </row>
    <row r="47" spans="1:10" ht="15">
      <c r="A47" s="313"/>
      <c r="B47" s="313"/>
      <c r="C47" s="313"/>
      <c r="D47" s="313"/>
      <c r="E47" s="313"/>
      <c r="F47" s="313" t="s">
        <v>670</v>
      </c>
      <c r="G47" s="313"/>
      <c r="H47" s="313"/>
      <c r="I47" s="313"/>
      <c r="J47" s="206">
        <f>SUM(J46)</f>
        <v>7.95</v>
      </c>
    </row>
    <row r="48" spans="1:10" ht="15">
      <c r="A48" s="193" t="s">
        <v>711</v>
      </c>
      <c r="B48" s="194" t="s">
        <v>302</v>
      </c>
      <c r="C48" s="193" t="s">
        <v>307</v>
      </c>
      <c r="D48" s="193" t="s">
        <v>710</v>
      </c>
      <c r="E48" s="194" t="s">
        <v>303</v>
      </c>
      <c r="F48" s="194" t="s">
        <v>675</v>
      </c>
      <c r="G48" s="195" t="s">
        <v>674</v>
      </c>
      <c r="H48" s="316" t="s">
        <v>673</v>
      </c>
      <c r="I48" s="316"/>
      <c r="J48" s="194" t="s">
        <v>672</v>
      </c>
    </row>
    <row r="49" spans="1:10" ht="28.5">
      <c r="A49" s="201" t="s">
        <v>709</v>
      </c>
      <c r="B49" s="202" t="s">
        <v>166</v>
      </c>
      <c r="C49" s="201" t="s">
        <v>742</v>
      </c>
      <c r="D49" s="201" t="s">
        <v>743</v>
      </c>
      <c r="E49" s="202">
        <v>5914363</v>
      </c>
      <c r="F49" s="203">
        <v>6.6000000000000003E-2</v>
      </c>
      <c r="G49" s="208" t="s">
        <v>549</v>
      </c>
      <c r="H49" s="318">
        <v>19.489999999999998</v>
      </c>
      <c r="I49" s="319"/>
      <c r="J49" s="205">
        <f>TRUNC(F49*H49,2)</f>
        <v>1.28</v>
      </c>
    </row>
    <row r="50" spans="1:10" ht="15">
      <c r="A50" s="313"/>
      <c r="B50" s="313"/>
      <c r="C50" s="313"/>
      <c r="D50" s="313"/>
      <c r="E50" s="313"/>
      <c r="F50" s="313" t="s">
        <v>708</v>
      </c>
      <c r="G50" s="313"/>
      <c r="H50" s="313"/>
      <c r="I50" s="313"/>
      <c r="J50" s="206">
        <f>SUM(J49)</f>
        <v>1.28</v>
      </c>
    </row>
    <row r="51" spans="1:10" ht="15">
      <c r="A51" s="193" t="s">
        <v>707</v>
      </c>
      <c r="B51" s="194" t="s">
        <v>302</v>
      </c>
      <c r="C51" s="193" t="s">
        <v>307</v>
      </c>
      <c r="D51" s="193" t="s">
        <v>702</v>
      </c>
      <c r="E51" s="194" t="s">
        <v>675</v>
      </c>
      <c r="F51" s="194" t="s">
        <v>674</v>
      </c>
      <c r="G51" s="317" t="s">
        <v>706</v>
      </c>
      <c r="H51" s="316"/>
      <c r="I51" s="316"/>
      <c r="J51" s="194" t="s">
        <v>672</v>
      </c>
    </row>
    <row r="52" spans="1:10" ht="15">
      <c r="A52" s="195"/>
      <c r="B52" s="195"/>
      <c r="C52" s="195"/>
      <c r="D52" s="195"/>
      <c r="E52" s="195"/>
      <c r="F52" s="195"/>
      <c r="G52" s="195" t="s">
        <v>705</v>
      </c>
      <c r="H52" s="195" t="s">
        <v>704</v>
      </c>
      <c r="I52" s="195" t="s">
        <v>703</v>
      </c>
      <c r="J52" s="195"/>
    </row>
    <row r="53" spans="1:10" ht="42.75">
      <c r="A53" s="201" t="s">
        <v>702</v>
      </c>
      <c r="B53" s="202" t="s">
        <v>166</v>
      </c>
      <c r="C53" s="201" t="s">
        <v>742</v>
      </c>
      <c r="D53" s="201" t="s">
        <v>741</v>
      </c>
      <c r="E53" s="203">
        <v>6.6000000000000003E-2</v>
      </c>
      <c r="F53" s="208" t="s">
        <v>525</v>
      </c>
      <c r="G53" s="202" t="s">
        <v>740</v>
      </c>
      <c r="H53" s="202" t="s">
        <v>739</v>
      </c>
      <c r="I53" s="202" t="s">
        <v>738</v>
      </c>
      <c r="J53" s="213">
        <v>0</v>
      </c>
    </row>
    <row r="54" spans="1:10" ht="15">
      <c r="A54" s="313"/>
      <c r="B54" s="313"/>
      <c r="C54" s="313"/>
      <c r="D54" s="313"/>
      <c r="E54" s="313"/>
      <c r="F54" s="313" t="s">
        <v>698</v>
      </c>
      <c r="G54" s="313"/>
      <c r="H54" s="313"/>
      <c r="I54" s="313"/>
      <c r="J54" s="207">
        <f>SUM(J53)</f>
        <v>0</v>
      </c>
    </row>
    <row r="55" spans="1:10">
      <c r="A55" s="209"/>
      <c r="B55" s="209"/>
      <c r="C55" s="209"/>
      <c r="D55" s="209"/>
      <c r="E55" s="209"/>
      <c r="F55" s="210"/>
      <c r="G55" s="209"/>
      <c r="H55" s="210"/>
      <c r="I55" s="209"/>
      <c r="J55" s="210"/>
    </row>
    <row r="56" spans="1:10" ht="15" thickBot="1">
      <c r="A56" s="209"/>
      <c r="B56" s="209"/>
      <c r="C56" s="209"/>
      <c r="D56" s="209"/>
      <c r="E56" s="209"/>
      <c r="F56" s="210"/>
      <c r="G56" s="209"/>
      <c r="H56" s="211"/>
      <c r="I56" s="211"/>
      <c r="J56" s="210"/>
    </row>
    <row r="57" spans="1:10" ht="15" thickTop="1">
      <c r="A57" s="212"/>
      <c r="B57" s="212"/>
      <c r="C57" s="212"/>
      <c r="D57" s="212"/>
      <c r="E57" s="212"/>
      <c r="F57" s="212"/>
      <c r="G57" s="212"/>
      <c r="H57" s="212"/>
      <c r="I57" s="212"/>
      <c r="J57" s="212"/>
    </row>
    <row r="58" spans="1:10" ht="15">
      <c r="A58" s="193" t="s">
        <v>737</v>
      </c>
      <c r="B58" s="194" t="s">
        <v>303</v>
      </c>
      <c r="C58" s="193" t="s">
        <v>302</v>
      </c>
      <c r="D58" s="193" t="s">
        <v>301</v>
      </c>
      <c r="E58" s="314" t="s">
        <v>300</v>
      </c>
      <c r="F58" s="314"/>
      <c r="G58" s="195" t="s">
        <v>299</v>
      </c>
      <c r="H58" s="194" t="s">
        <v>298</v>
      </c>
      <c r="I58" s="194" t="s">
        <v>297</v>
      </c>
      <c r="J58" s="194" t="s">
        <v>296</v>
      </c>
    </row>
    <row r="59" spans="1:10" ht="30">
      <c r="A59" s="196" t="s">
        <v>295</v>
      </c>
      <c r="B59" s="197">
        <v>4915631</v>
      </c>
      <c r="C59" s="196" t="s">
        <v>166</v>
      </c>
      <c r="D59" s="196" t="s">
        <v>736</v>
      </c>
      <c r="E59" s="315" t="s">
        <v>480</v>
      </c>
      <c r="F59" s="315"/>
      <c r="G59" s="198" t="s">
        <v>127</v>
      </c>
      <c r="H59" s="199"/>
      <c r="I59" s="200"/>
      <c r="J59" s="200">
        <f>J73+J78+J83+J86+J90</f>
        <v>324.18</v>
      </c>
    </row>
    <row r="60" spans="1:10" ht="15">
      <c r="A60" s="314" t="s">
        <v>696</v>
      </c>
      <c r="B60" s="316" t="s">
        <v>303</v>
      </c>
      <c r="C60" s="314" t="s">
        <v>302</v>
      </c>
      <c r="D60" s="314" t="s">
        <v>695</v>
      </c>
      <c r="E60" s="316" t="s">
        <v>675</v>
      </c>
      <c r="F60" s="317" t="s">
        <v>694</v>
      </c>
      <c r="G60" s="316"/>
      <c r="H60" s="317" t="s">
        <v>693</v>
      </c>
      <c r="I60" s="316"/>
      <c r="J60" s="316" t="s">
        <v>672</v>
      </c>
    </row>
    <row r="61" spans="1:10" ht="15">
      <c r="A61" s="316"/>
      <c r="B61" s="316"/>
      <c r="C61" s="316"/>
      <c r="D61" s="316"/>
      <c r="E61" s="316"/>
      <c r="F61" s="194" t="s">
        <v>692</v>
      </c>
      <c r="G61" s="194" t="s">
        <v>691</v>
      </c>
      <c r="H61" s="194" t="s">
        <v>692</v>
      </c>
      <c r="I61" s="194" t="s">
        <v>691</v>
      </c>
      <c r="J61" s="316"/>
    </row>
    <row r="62" spans="1:10">
      <c r="A62" s="201" t="s">
        <v>307</v>
      </c>
      <c r="B62" s="202" t="s">
        <v>716</v>
      </c>
      <c r="C62" s="201" t="s">
        <v>166</v>
      </c>
      <c r="D62" s="201" t="s">
        <v>715</v>
      </c>
      <c r="E62" s="203">
        <v>1</v>
      </c>
      <c r="F62" s="203">
        <v>0.01</v>
      </c>
      <c r="G62" s="203">
        <v>0.99</v>
      </c>
      <c r="H62" s="205">
        <v>37.43</v>
      </c>
      <c r="I62" s="205">
        <v>25.88</v>
      </c>
      <c r="J62" s="205">
        <f t="shared" ref="J62:J67" si="1">TRUNC((((F62*H62)+(G62*I62))*E62),2)</f>
        <v>25.99</v>
      </c>
    </row>
    <row r="63" spans="1:10">
      <c r="A63" s="201" t="s">
        <v>307</v>
      </c>
      <c r="B63" s="202" t="s">
        <v>735</v>
      </c>
      <c r="C63" s="201" t="s">
        <v>166</v>
      </c>
      <c r="D63" s="201" t="s">
        <v>734</v>
      </c>
      <c r="E63" s="203">
        <v>1</v>
      </c>
      <c r="F63" s="203">
        <v>0.28000000000000003</v>
      </c>
      <c r="G63" s="203">
        <v>0.72</v>
      </c>
      <c r="H63" s="205">
        <v>12.62</v>
      </c>
      <c r="I63" s="205">
        <v>2.8</v>
      </c>
      <c r="J63" s="205">
        <f t="shared" si="1"/>
        <v>5.54</v>
      </c>
    </row>
    <row r="64" spans="1:10">
      <c r="A64" s="201" t="s">
        <v>307</v>
      </c>
      <c r="B64" s="202" t="s">
        <v>714</v>
      </c>
      <c r="C64" s="201" t="s">
        <v>166</v>
      </c>
      <c r="D64" s="201" t="s">
        <v>713</v>
      </c>
      <c r="E64" s="203">
        <v>1</v>
      </c>
      <c r="F64" s="203">
        <v>0.09</v>
      </c>
      <c r="G64" s="203">
        <v>0.91</v>
      </c>
      <c r="H64" s="205">
        <v>10.1</v>
      </c>
      <c r="I64" s="205">
        <v>2.5</v>
      </c>
      <c r="J64" s="205">
        <f t="shared" si="1"/>
        <v>3.18</v>
      </c>
    </row>
    <row r="65" spans="1:10">
      <c r="A65" s="201" t="s">
        <v>307</v>
      </c>
      <c r="B65" s="202" t="s">
        <v>733</v>
      </c>
      <c r="C65" s="201" t="s">
        <v>166</v>
      </c>
      <c r="D65" s="201" t="s">
        <v>732</v>
      </c>
      <c r="E65" s="203">
        <v>1</v>
      </c>
      <c r="F65" s="203">
        <v>0.19</v>
      </c>
      <c r="G65" s="203">
        <v>0.81</v>
      </c>
      <c r="H65" s="205">
        <v>49.3</v>
      </c>
      <c r="I65" s="205">
        <v>13.42</v>
      </c>
      <c r="J65" s="205">
        <f t="shared" si="1"/>
        <v>20.23</v>
      </c>
    </row>
    <row r="66" spans="1:10" ht="28.5">
      <c r="A66" s="201" t="s">
        <v>307</v>
      </c>
      <c r="B66" s="202" t="s">
        <v>731</v>
      </c>
      <c r="C66" s="201" t="s">
        <v>166</v>
      </c>
      <c r="D66" s="201" t="s">
        <v>730</v>
      </c>
      <c r="E66" s="203">
        <v>1</v>
      </c>
      <c r="F66" s="203">
        <v>0.19</v>
      </c>
      <c r="G66" s="203">
        <v>0.81</v>
      </c>
      <c r="H66" s="205">
        <v>36.89</v>
      </c>
      <c r="I66" s="205">
        <v>34.42</v>
      </c>
      <c r="J66" s="205">
        <f t="shared" si="1"/>
        <v>34.880000000000003</v>
      </c>
    </row>
    <row r="67" spans="1:10">
      <c r="A67" s="201" t="s">
        <v>307</v>
      </c>
      <c r="B67" s="202" t="s">
        <v>729</v>
      </c>
      <c r="C67" s="201" t="s">
        <v>166</v>
      </c>
      <c r="D67" s="201" t="s">
        <v>728</v>
      </c>
      <c r="E67" s="203">
        <v>1</v>
      </c>
      <c r="F67" s="203">
        <v>0.12</v>
      </c>
      <c r="G67" s="203">
        <v>0.88</v>
      </c>
      <c r="H67" s="205">
        <v>22.82</v>
      </c>
      <c r="I67" s="205">
        <v>2.82</v>
      </c>
      <c r="J67" s="205">
        <f t="shared" si="1"/>
        <v>5.22</v>
      </c>
    </row>
    <row r="68" spans="1:10" ht="15">
      <c r="A68" s="313"/>
      <c r="B68" s="313"/>
      <c r="C68" s="313"/>
      <c r="D68" s="313"/>
      <c r="E68" s="313"/>
      <c r="F68" s="313" t="s">
        <v>686</v>
      </c>
      <c r="G68" s="313"/>
      <c r="H68" s="313"/>
      <c r="I68" s="313"/>
      <c r="J68" s="206">
        <f>SUM(J62:J67)</f>
        <v>95.039999999999992</v>
      </c>
    </row>
    <row r="69" spans="1:10" ht="15">
      <c r="A69" s="313"/>
      <c r="B69" s="313"/>
      <c r="C69" s="313"/>
      <c r="D69" s="313"/>
      <c r="E69" s="313"/>
      <c r="F69" s="313" t="s">
        <v>685</v>
      </c>
      <c r="G69" s="313"/>
      <c r="H69" s="313"/>
      <c r="I69" s="313"/>
      <c r="J69" s="206">
        <f>SUM(J68)</f>
        <v>95.039999999999992</v>
      </c>
    </row>
    <row r="70" spans="1:10" ht="15">
      <c r="A70" s="313"/>
      <c r="B70" s="313"/>
      <c r="C70" s="313"/>
      <c r="D70" s="313"/>
      <c r="E70" s="313"/>
      <c r="F70" s="313" t="s">
        <v>684</v>
      </c>
      <c r="G70" s="313"/>
      <c r="H70" s="313"/>
      <c r="I70" s="313"/>
      <c r="J70" s="207">
        <v>9.4999999999999998E-3</v>
      </c>
    </row>
    <row r="71" spans="1:10" ht="15">
      <c r="A71" s="313"/>
      <c r="B71" s="313"/>
      <c r="C71" s="313"/>
      <c r="D71" s="313"/>
      <c r="E71" s="313"/>
      <c r="F71" s="313" t="s">
        <v>683</v>
      </c>
      <c r="G71" s="313"/>
      <c r="H71" s="313"/>
      <c r="I71" s="313"/>
      <c r="J71" s="207">
        <v>0.90990000000000004</v>
      </c>
    </row>
    <row r="72" spans="1:10" ht="15">
      <c r="A72" s="313"/>
      <c r="B72" s="313"/>
      <c r="C72" s="313"/>
      <c r="D72" s="313"/>
      <c r="E72" s="313"/>
      <c r="F72" s="313" t="s">
        <v>682</v>
      </c>
      <c r="G72" s="313"/>
      <c r="H72" s="313"/>
      <c r="I72" s="313"/>
      <c r="J72" s="207">
        <v>1</v>
      </c>
    </row>
    <row r="73" spans="1:10" ht="15">
      <c r="A73" s="313"/>
      <c r="B73" s="313"/>
      <c r="C73" s="313"/>
      <c r="D73" s="313"/>
      <c r="E73" s="313"/>
      <c r="F73" s="313" t="s">
        <v>681</v>
      </c>
      <c r="G73" s="313"/>
      <c r="H73" s="313"/>
      <c r="I73" s="313"/>
      <c r="J73" s="206">
        <f>TRUNC(J69/J72,2)</f>
        <v>95.04</v>
      </c>
    </row>
    <row r="74" spans="1:10" ht="15">
      <c r="A74" s="193" t="s">
        <v>680</v>
      </c>
      <c r="B74" s="194" t="s">
        <v>302</v>
      </c>
      <c r="C74" s="193" t="s">
        <v>303</v>
      </c>
      <c r="D74" s="193" t="s">
        <v>305</v>
      </c>
      <c r="E74" s="194" t="s">
        <v>675</v>
      </c>
      <c r="F74" s="194" t="s">
        <v>674</v>
      </c>
      <c r="G74" s="316" t="s">
        <v>673</v>
      </c>
      <c r="H74" s="316"/>
      <c r="I74" s="316"/>
      <c r="J74" s="194" t="s">
        <v>672</v>
      </c>
    </row>
    <row r="75" spans="1:10">
      <c r="A75" s="201" t="s">
        <v>307</v>
      </c>
      <c r="B75" s="202" t="s">
        <v>166</v>
      </c>
      <c r="C75" s="201" t="s">
        <v>727</v>
      </c>
      <c r="D75" s="201" t="s">
        <v>726</v>
      </c>
      <c r="E75" s="203">
        <v>2.9669999999999998E-2</v>
      </c>
      <c r="F75" s="208" t="s">
        <v>313</v>
      </c>
      <c r="G75" s="318">
        <v>461.8</v>
      </c>
      <c r="H75" s="318"/>
      <c r="I75" s="319"/>
      <c r="J75" s="205">
        <f>TRUNC(E75*G75,2)</f>
        <v>13.7</v>
      </c>
    </row>
    <row r="76" spans="1:10">
      <c r="A76" s="201" t="s">
        <v>307</v>
      </c>
      <c r="B76" s="202" t="s">
        <v>166</v>
      </c>
      <c r="C76" s="201" t="s">
        <v>725</v>
      </c>
      <c r="D76" s="201" t="s">
        <v>724</v>
      </c>
      <c r="E76" s="203">
        <v>5.1999999999999998E-3</v>
      </c>
      <c r="F76" s="208" t="s">
        <v>549</v>
      </c>
      <c r="G76" s="318">
        <v>4998.5200000000004</v>
      </c>
      <c r="H76" s="318"/>
      <c r="I76" s="319"/>
      <c r="J76" s="205">
        <f>TRUNC(E76*G76,2)</f>
        <v>25.99</v>
      </c>
    </row>
    <row r="77" spans="1:10">
      <c r="A77" s="201" t="s">
        <v>307</v>
      </c>
      <c r="B77" s="202" t="s">
        <v>166</v>
      </c>
      <c r="C77" s="201" t="s">
        <v>723</v>
      </c>
      <c r="D77" s="201" t="s">
        <v>722</v>
      </c>
      <c r="E77" s="203">
        <v>0.02</v>
      </c>
      <c r="F77" s="208" t="s">
        <v>313</v>
      </c>
      <c r="G77" s="318">
        <v>491.7</v>
      </c>
      <c r="H77" s="318"/>
      <c r="I77" s="319"/>
      <c r="J77" s="205">
        <f>TRUNC(E77*G77,2)</f>
        <v>9.83</v>
      </c>
    </row>
    <row r="78" spans="1:10" ht="15">
      <c r="A78" s="313"/>
      <c r="B78" s="313"/>
      <c r="C78" s="313"/>
      <c r="D78" s="313"/>
      <c r="E78" s="313"/>
      <c r="F78" s="313" t="s">
        <v>678</v>
      </c>
      <c r="G78" s="313"/>
      <c r="H78" s="313"/>
      <c r="I78" s="313"/>
      <c r="J78" s="206">
        <f>SUM(J75:J77)</f>
        <v>49.519999999999996</v>
      </c>
    </row>
    <row r="79" spans="1:10" ht="15">
      <c r="A79" s="193" t="s">
        <v>677</v>
      </c>
      <c r="B79" s="194" t="s">
        <v>302</v>
      </c>
      <c r="C79" s="193" t="s">
        <v>303</v>
      </c>
      <c r="D79" s="193" t="s">
        <v>676</v>
      </c>
      <c r="E79" s="194" t="s">
        <v>675</v>
      </c>
      <c r="F79" s="194" t="s">
        <v>674</v>
      </c>
      <c r="G79" s="316" t="s">
        <v>673</v>
      </c>
      <c r="H79" s="316"/>
      <c r="I79" s="316"/>
      <c r="J79" s="194" t="s">
        <v>672</v>
      </c>
    </row>
    <row r="80" spans="1:10" ht="28.5">
      <c r="A80" s="201" t="s">
        <v>671</v>
      </c>
      <c r="B80" s="202" t="s">
        <v>166</v>
      </c>
      <c r="C80" s="201">
        <v>4900001</v>
      </c>
      <c r="D80" s="201" t="s">
        <v>721</v>
      </c>
      <c r="E80" s="203">
        <v>0.8</v>
      </c>
      <c r="F80" s="208" t="s">
        <v>127</v>
      </c>
      <c r="G80" s="318">
        <v>57.58</v>
      </c>
      <c r="H80" s="318"/>
      <c r="I80" s="319"/>
      <c r="J80" s="205">
        <f>TRUNC(E80*G80,2)</f>
        <v>46.06</v>
      </c>
    </row>
    <row r="81" spans="1:10" ht="28.5">
      <c r="A81" s="201" t="s">
        <v>671</v>
      </c>
      <c r="B81" s="202" t="s">
        <v>166</v>
      </c>
      <c r="C81" s="201">
        <v>4915801</v>
      </c>
      <c r="D81" s="201" t="s">
        <v>712</v>
      </c>
      <c r="E81" s="203">
        <v>0.2</v>
      </c>
      <c r="F81" s="208" t="s">
        <v>127</v>
      </c>
      <c r="G81" s="318">
        <v>78.53</v>
      </c>
      <c r="H81" s="318"/>
      <c r="I81" s="319"/>
      <c r="J81" s="205">
        <f>TRUNC(E81*G81,2)</f>
        <v>15.7</v>
      </c>
    </row>
    <row r="82" spans="1:10" ht="28.5">
      <c r="A82" s="201" t="s">
        <v>671</v>
      </c>
      <c r="B82" s="202" t="s">
        <v>168</v>
      </c>
      <c r="C82" s="201">
        <v>88316</v>
      </c>
      <c r="D82" s="201" t="s">
        <v>292</v>
      </c>
      <c r="E82" s="203">
        <v>2</v>
      </c>
      <c r="F82" s="208" t="s">
        <v>290</v>
      </c>
      <c r="G82" s="318">
        <v>24.91</v>
      </c>
      <c r="H82" s="318"/>
      <c r="I82" s="319"/>
      <c r="J82" s="205">
        <f>TRUNC(E82*G82,2)</f>
        <v>49.82</v>
      </c>
    </row>
    <row r="83" spans="1:10" ht="15">
      <c r="A83" s="313"/>
      <c r="B83" s="313"/>
      <c r="C83" s="313"/>
      <c r="D83" s="313"/>
      <c r="E83" s="313"/>
      <c r="F83" s="313" t="s">
        <v>670</v>
      </c>
      <c r="G83" s="313"/>
      <c r="H83" s="313"/>
      <c r="I83" s="313"/>
      <c r="J83" s="206">
        <f>SUM(J80:J82)</f>
        <v>111.58000000000001</v>
      </c>
    </row>
    <row r="84" spans="1:10" ht="15">
      <c r="A84" s="193" t="s">
        <v>711</v>
      </c>
      <c r="B84" s="194" t="s">
        <v>302</v>
      </c>
      <c r="C84" s="193" t="s">
        <v>307</v>
      </c>
      <c r="D84" s="193" t="s">
        <v>710</v>
      </c>
      <c r="E84" s="194" t="s">
        <v>303</v>
      </c>
      <c r="F84" s="194" t="s">
        <v>675</v>
      </c>
      <c r="G84" s="195" t="s">
        <v>674</v>
      </c>
      <c r="H84" s="316" t="s">
        <v>673</v>
      </c>
      <c r="I84" s="316"/>
      <c r="J84" s="194" t="s">
        <v>672</v>
      </c>
    </row>
    <row r="85" spans="1:10" ht="28.5">
      <c r="A85" s="201" t="s">
        <v>709</v>
      </c>
      <c r="B85" s="202" t="s">
        <v>166</v>
      </c>
      <c r="C85" s="201" t="s">
        <v>719</v>
      </c>
      <c r="D85" s="201" t="s">
        <v>720</v>
      </c>
      <c r="E85" s="202">
        <v>5915476</v>
      </c>
      <c r="F85" s="203">
        <v>2.1303999999999998</v>
      </c>
      <c r="G85" s="208" t="s">
        <v>549</v>
      </c>
      <c r="H85" s="318">
        <v>31.94</v>
      </c>
      <c r="I85" s="319"/>
      <c r="J85" s="205">
        <f>TRUNC(F85*H85,2)</f>
        <v>68.040000000000006</v>
      </c>
    </row>
    <row r="86" spans="1:10" ht="15">
      <c r="A86" s="313"/>
      <c r="B86" s="313"/>
      <c r="C86" s="313"/>
      <c r="D86" s="313"/>
      <c r="E86" s="313"/>
      <c r="F86" s="313" t="s">
        <v>708</v>
      </c>
      <c r="G86" s="313"/>
      <c r="H86" s="313"/>
      <c r="I86" s="313"/>
      <c r="J86" s="206">
        <f>SUM(J85)</f>
        <v>68.040000000000006</v>
      </c>
    </row>
    <row r="87" spans="1:10" ht="15">
      <c r="A87" s="193" t="s">
        <v>707</v>
      </c>
      <c r="B87" s="194" t="s">
        <v>302</v>
      </c>
      <c r="C87" s="193" t="s">
        <v>307</v>
      </c>
      <c r="D87" s="193" t="s">
        <v>702</v>
      </c>
      <c r="E87" s="194" t="s">
        <v>675</v>
      </c>
      <c r="F87" s="194" t="s">
        <v>674</v>
      </c>
      <c r="G87" s="317" t="s">
        <v>706</v>
      </c>
      <c r="H87" s="316"/>
      <c r="I87" s="316"/>
      <c r="J87" s="194" t="s">
        <v>672</v>
      </c>
    </row>
    <row r="88" spans="1:10" ht="15">
      <c r="A88" s="195"/>
      <c r="B88" s="195"/>
      <c r="C88" s="195"/>
      <c r="D88" s="195"/>
      <c r="E88" s="195"/>
      <c r="F88" s="195"/>
      <c r="G88" s="195" t="s">
        <v>705</v>
      </c>
      <c r="H88" s="195" t="s">
        <v>704</v>
      </c>
      <c r="I88" s="195" t="s">
        <v>703</v>
      </c>
      <c r="J88" s="195"/>
    </row>
    <row r="89" spans="1:10" ht="42.75">
      <c r="A89" s="201" t="s">
        <v>702</v>
      </c>
      <c r="B89" s="202" t="s">
        <v>166</v>
      </c>
      <c r="C89" s="201" t="s">
        <v>719</v>
      </c>
      <c r="D89" s="201" t="s">
        <v>718</v>
      </c>
      <c r="E89" s="203">
        <v>2.1303999999999998</v>
      </c>
      <c r="F89" s="208" t="s">
        <v>525</v>
      </c>
      <c r="G89" s="202" t="s">
        <v>701</v>
      </c>
      <c r="H89" s="202" t="s">
        <v>700</v>
      </c>
      <c r="I89" s="202" t="s">
        <v>699</v>
      </c>
      <c r="J89" s="213">
        <v>0</v>
      </c>
    </row>
    <row r="90" spans="1:10" ht="15">
      <c r="A90" s="313"/>
      <c r="B90" s="313"/>
      <c r="C90" s="313"/>
      <c r="D90" s="313"/>
      <c r="E90" s="313"/>
      <c r="F90" s="313" t="s">
        <v>698</v>
      </c>
      <c r="G90" s="313"/>
      <c r="H90" s="313"/>
      <c r="I90" s="313"/>
      <c r="J90" s="207">
        <f>SUM(J89)</f>
        <v>0</v>
      </c>
    </row>
    <row r="91" spans="1:10">
      <c r="A91" s="209"/>
      <c r="B91" s="209"/>
      <c r="C91" s="209"/>
      <c r="D91" s="209"/>
      <c r="E91" s="209"/>
      <c r="F91" s="210"/>
      <c r="G91" s="209"/>
      <c r="H91" s="210"/>
      <c r="I91" s="209"/>
      <c r="J91" s="210"/>
    </row>
    <row r="92" spans="1:10" ht="15" thickBot="1">
      <c r="A92" s="209"/>
      <c r="B92" s="209"/>
      <c r="C92" s="209"/>
      <c r="D92" s="209"/>
      <c r="E92" s="209"/>
      <c r="F92" s="210"/>
      <c r="G92" s="209"/>
      <c r="H92" s="211"/>
      <c r="I92" s="211"/>
      <c r="J92" s="210"/>
    </row>
    <row r="93" spans="1:10" ht="15" thickTop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</row>
    <row r="94" spans="1:10" ht="15">
      <c r="A94" s="193" t="s">
        <v>697</v>
      </c>
      <c r="B94" s="194" t="s">
        <v>303</v>
      </c>
      <c r="C94" s="193" t="s">
        <v>302</v>
      </c>
      <c r="D94" s="193" t="s">
        <v>301</v>
      </c>
      <c r="E94" s="314" t="s">
        <v>300</v>
      </c>
      <c r="F94" s="314"/>
      <c r="G94" s="195" t="s">
        <v>299</v>
      </c>
      <c r="H94" s="194" t="s">
        <v>298</v>
      </c>
      <c r="I94" s="194" t="s">
        <v>297</v>
      </c>
      <c r="J94" s="194" t="s">
        <v>296</v>
      </c>
    </row>
    <row r="95" spans="1:10" ht="15">
      <c r="A95" s="196" t="s">
        <v>295</v>
      </c>
      <c r="B95" s="197">
        <v>4011353</v>
      </c>
      <c r="C95" s="196" t="s">
        <v>166</v>
      </c>
      <c r="D95" s="196" t="s">
        <v>195</v>
      </c>
      <c r="E95" s="315" t="s">
        <v>480</v>
      </c>
      <c r="F95" s="315"/>
      <c r="G95" s="198" t="s">
        <v>126</v>
      </c>
      <c r="H95" s="199"/>
      <c r="I95" s="200"/>
      <c r="J95" s="200">
        <f>J105+J108+J111</f>
        <v>0.42000000000000004</v>
      </c>
    </row>
    <row r="96" spans="1:10" ht="15">
      <c r="A96" s="314" t="s">
        <v>696</v>
      </c>
      <c r="B96" s="316" t="s">
        <v>303</v>
      </c>
      <c r="C96" s="314" t="s">
        <v>302</v>
      </c>
      <c r="D96" s="314" t="s">
        <v>695</v>
      </c>
      <c r="E96" s="316" t="s">
        <v>675</v>
      </c>
      <c r="F96" s="317" t="s">
        <v>694</v>
      </c>
      <c r="G96" s="316"/>
      <c r="H96" s="317" t="s">
        <v>693</v>
      </c>
      <c r="I96" s="316"/>
      <c r="J96" s="316" t="s">
        <v>672</v>
      </c>
    </row>
    <row r="97" spans="1:10" ht="15">
      <c r="A97" s="316"/>
      <c r="B97" s="316"/>
      <c r="C97" s="316"/>
      <c r="D97" s="316"/>
      <c r="E97" s="316"/>
      <c r="F97" s="194" t="s">
        <v>692</v>
      </c>
      <c r="G97" s="194" t="s">
        <v>691</v>
      </c>
      <c r="H97" s="194" t="s">
        <v>692</v>
      </c>
      <c r="I97" s="194" t="s">
        <v>691</v>
      </c>
      <c r="J97" s="316"/>
    </row>
    <row r="98" spans="1:10" ht="28.5">
      <c r="A98" s="201" t="s">
        <v>307</v>
      </c>
      <c r="B98" s="202" t="s">
        <v>690</v>
      </c>
      <c r="C98" s="201" t="s">
        <v>166</v>
      </c>
      <c r="D98" s="201" t="s">
        <v>689</v>
      </c>
      <c r="E98" s="203">
        <v>1</v>
      </c>
      <c r="F98" s="203">
        <v>1</v>
      </c>
      <c r="G98" s="203">
        <v>0</v>
      </c>
      <c r="H98" s="205">
        <v>336.86</v>
      </c>
      <c r="I98" s="205">
        <v>112.47</v>
      </c>
      <c r="J98" s="205">
        <f>TRUNC((((F98*H98)+(G98*I98))*E98),2)</f>
        <v>336.86</v>
      </c>
    </row>
    <row r="99" spans="1:10">
      <c r="A99" s="201" t="s">
        <v>307</v>
      </c>
      <c r="B99" s="202" t="s">
        <v>688</v>
      </c>
      <c r="C99" s="201" t="s">
        <v>166</v>
      </c>
      <c r="D99" s="201" t="s">
        <v>687</v>
      </c>
      <c r="E99" s="203">
        <v>2</v>
      </c>
      <c r="F99" s="203">
        <v>1</v>
      </c>
      <c r="G99" s="203">
        <v>0</v>
      </c>
      <c r="H99" s="205">
        <v>110.43</v>
      </c>
      <c r="I99" s="205">
        <v>71.64</v>
      </c>
      <c r="J99" s="205">
        <f>TRUNC((((F99*H99)+(G99*I99))*E99),2)</f>
        <v>220.86</v>
      </c>
    </row>
    <row r="100" spans="1:10" ht="15">
      <c r="A100" s="313"/>
      <c r="B100" s="313"/>
      <c r="C100" s="313"/>
      <c r="D100" s="313"/>
      <c r="E100" s="313"/>
      <c r="F100" s="313" t="s">
        <v>686</v>
      </c>
      <c r="G100" s="313"/>
      <c r="H100" s="313"/>
      <c r="I100" s="313"/>
      <c r="J100" s="206">
        <f>SUM(J98:J99)</f>
        <v>557.72</v>
      </c>
    </row>
    <row r="101" spans="1:10" ht="15">
      <c r="A101" s="313"/>
      <c r="B101" s="313"/>
      <c r="C101" s="313"/>
      <c r="D101" s="313"/>
      <c r="E101" s="313"/>
      <c r="F101" s="313" t="s">
        <v>685</v>
      </c>
      <c r="G101" s="313"/>
      <c r="H101" s="313"/>
      <c r="I101" s="313"/>
      <c r="J101" s="206">
        <f>J100</f>
        <v>557.72</v>
      </c>
    </row>
    <row r="102" spans="1:10" ht="15">
      <c r="A102" s="313"/>
      <c r="B102" s="313"/>
      <c r="C102" s="313"/>
      <c r="D102" s="313"/>
      <c r="E102" s="313"/>
      <c r="F102" s="313" t="s">
        <v>684</v>
      </c>
      <c r="G102" s="313"/>
      <c r="H102" s="313"/>
      <c r="I102" s="313"/>
      <c r="J102" s="207">
        <v>2.3999999999999998E-3</v>
      </c>
    </row>
    <row r="103" spans="1:10" ht="15">
      <c r="A103" s="313"/>
      <c r="B103" s="313"/>
      <c r="C103" s="313"/>
      <c r="D103" s="313"/>
      <c r="E103" s="313"/>
      <c r="F103" s="313" t="s">
        <v>683</v>
      </c>
      <c r="G103" s="313"/>
      <c r="H103" s="313"/>
      <c r="I103" s="313"/>
      <c r="J103" s="207">
        <v>1E-3</v>
      </c>
    </row>
    <row r="104" spans="1:10" ht="15">
      <c r="A104" s="313"/>
      <c r="B104" s="313"/>
      <c r="C104" s="313"/>
      <c r="D104" s="313"/>
      <c r="E104" s="313"/>
      <c r="F104" s="313" t="s">
        <v>682</v>
      </c>
      <c r="G104" s="313"/>
      <c r="H104" s="313"/>
      <c r="I104" s="313"/>
      <c r="J104" s="207">
        <v>1500</v>
      </c>
    </row>
    <row r="105" spans="1:10" ht="15">
      <c r="A105" s="313"/>
      <c r="B105" s="313"/>
      <c r="C105" s="313"/>
      <c r="D105" s="313"/>
      <c r="E105" s="313"/>
      <c r="F105" s="313" t="s">
        <v>681</v>
      </c>
      <c r="G105" s="313"/>
      <c r="H105" s="313"/>
      <c r="I105" s="313"/>
      <c r="J105" s="206">
        <f>TRUNC(J101/J104,2)</f>
        <v>0.37</v>
      </c>
    </row>
    <row r="106" spans="1:10" ht="15">
      <c r="A106" s="193" t="s">
        <v>680</v>
      </c>
      <c r="B106" s="194" t="s">
        <v>302</v>
      </c>
      <c r="C106" s="193" t="s">
        <v>303</v>
      </c>
      <c r="D106" s="193" t="s">
        <v>305</v>
      </c>
      <c r="E106" s="194" t="s">
        <v>675</v>
      </c>
      <c r="F106" s="194" t="s">
        <v>674</v>
      </c>
      <c r="G106" s="316" t="s">
        <v>673</v>
      </c>
      <c r="H106" s="316"/>
      <c r="I106" s="316"/>
      <c r="J106" s="194" t="s">
        <v>672</v>
      </c>
    </row>
    <row r="107" spans="1:10">
      <c r="A107" s="201" t="s">
        <v>307</v>
      </c>
      <c r="B107" s="202" t="s">
        <v>166</v>
      </c>
      <c r="C107" s="201" t="s">
        <v>679</v>
      </c>
      <c r="D107" s="201" t="s">
        <v>770</v>
      </c>
      <c r="E107" s="203">
        <v>5.6530303030303367E-6</v>
      </c>
      <c r="F107" s="208" t="s">
        <v>549</v>
      </c>
      <c r="G107" s="318">
        <v>5174</v>
      </c>
      <c r="H107" s="318"/>
      <c r="I107" s="319"/>
      <c r="J107" s="205">
        <f>TRUNC(E107*G107,2)</f>
        <v>0.02</v>
      </c>
    </row>
    <row r="108" spans="1:10" ht="15">
      <c r="A108" s="313"/>
      <c r="B108" s="313"/>
      <c r="C108" s="313"/>
      <c r="D108" s="313"/>
      <c r="E108" s="313"/>
      <c r="F108" s="313" t="s">
        <v>678</v>
      </c>
      <c r="G108" s="313"/>
      <c r="H108" s="313"/>
      <c r="I108" s="313"/>
      <c r="J108" s="206">
        <f>SUM(J107)</f>
        <v>0.02</v>
      </c>
    </row>
    <row r="109" spans="1:10" ht="15">
      <c r="A109" s="193" t="s">
        <v>677</v>
      </c>
      <c r="B109" s="194" t="s">
        <v>302</v>
      </c>
      <c r="C109" s="193" t="s">
        <v>303</v>
      </c>
      <c r="D109" s="193" t="s">
        <v>676</v>
      </c>
      <c r="E109" s="194" t="s">
        <v>675</v>
      </c>
      <c r="F109" s="194" t="s">
        <v>674</v>
      </c>
      <c r="G109" s="316" t="s">
        <v>673</v>
      </c>
      <c r="H109" s="316"/>
      <c r="I109" s="316"/>
      <c r="J109" s="194" t="s">
        <v>672</v>
      </c>
    </row>
    <row r="110" spans="1:10" ht="28.5">
      <c r="A110" s="201" t="s">
        <v>671</v>
      </c>
      <c r="B110" s="202" t="s">
        <v>168</v>
      </c>
      <c r="C110" s="201">
        <v>88316</v>
      </c>
      <c r="D110" s="201" t="s">
        <v>292</v>
      </c>
      <c r="E110" s="203">
        <v>1.3332999999999999E-3</v>
      </c>
      <c r="F110" s="208" t="s">
        <v>290</v>
      </c>
      <c r="G110" s="318">
        <v>24.91</v>
      </c>
      <c r="H110" s="318"/>
      <c r="I110" s="319"/>
      <c r="J110" s="205">
        <f>TRUNC(E110*G110,2)</f>
        <v>0.03</v>
      </c>
    </row>
    <row r="111" spans="1:10" ht="15">
      <c r="A111" s="313"/>
      <c r="B111" s="313"/>
      <c r="C111" s="313"/>
      <c r="D111" s="313"/>
      <c r="E111" s="313"/>
      <c r="F111" s="313" t="s">
        <v>670</v>
      </c>
      <c r="G111" s="313"/>
      <c r="H111" s="313"/>
      <c r="I111" s="313"/>
      <c r="J111" s="206">
        <f>SUM(J110)</f>
        <v>0.03</v>
      </c>
    </row>
  </sheetData>
  <autoFilter ref="A6:J111" xr:uid="{A92F426A-8199-4AA8-9521-44AF86F2A6EB}">
    <filterColumn colId="4" showButton="0"/>
  </autoFilter>
  <mergeCells count="138">
    <mergeCell ref="A111:E111"/>
    <mergeCell ref="F111:I111"/>
    <mergeCell ref="G106:I106"/>
    <mergeCell ref="G107:I107"/>
    <mergeCell ref="A108:E108"/>
    <mergeCell ref="F108:I108"/>
    <mergeCell ref="G109:I109"/>
    <mergeCell ref="G110:I110"/>
    <mergeCell ref="D96:D97"/>
    <mergeCell ref="E96:E97"/>
    <mergeCell ref="F96:G96"/>
    <mergeCell ref="J96:J97"/>
    <mergeCell ref="A103:E103"/>
    <mergeCell ref="F103:I103"/>
    <mergeCell ref="A104:E104"/>
    <mergeCell ref="F104:I104"/>
    <mergeCell ref="A105:E105"/>
    <mergeCell ref="F105:I105"/>
    <mergeCell ref="A100:E100"/>
    <mergeCell ref="F100:I100"/>
    <mergeCell ref="A101:E101"/>
    <mergeCell ref="F101:I101"/>
    <mergeCell ref="A102:E102"/>
    <mergeCell ref="F102:I102"/>
    <mergeCell ref="H96:I96"/>
    <mergeCell ref="E94:F94"/>
    <mergeCell ref="E95:F95"/>
    <mergeCell ref="A96:A97"/>
    <mergeCell ref="B96:B97"/>
    <mergeCell ref="C96:C97"/>
    <mergeCell ref="F86:I86"/>
    <mergeCell ref="G87:I87"/>
    <mergeCell ref="A90:E90"/>
    <mergeCell ref="F90:I90"/>
    <mergeCell ref="A83:E83"/>
    <mergeCell ref="F83:I83"/>
    <mergeCell ref="H84:I84"/>
    <mergeCell ref="H85:I85"/>
    <mergeCell ref="A86:E86"/>
    <mergeCell ref="A73:E73"/>
    <mergeCell ref="F73:I73"/>
    <mergeCell ref="G74:I74"/>
    <mergeCell ref="G75:I75"/>
    <mergeCell ref="G76:I76"/>
    <mergeCell ref="G77:I77"/>
    <mergeCell ref="A78:E78"/>
    <mergeCell ref="F78:I78"/>
    <mergeCell ref="G79:I79"/>
    <mergeCell ref="G80:I80"/>
    <mergeCell ref="G81:I81"/>
    <mergeCell ref="G82:I82"/>
    <mergeCell ref="J60:J61"/>
    <mergeCell ref="A68:E68"/>
    <mergeCell ref="F68:I68"/>
    <mergeCell ref="A69:E69"/>
    <mergeCell ref="F69:I69"/>
    <mergeCell ref="A70:E70"/>
    <mergeCell ref="F70:I70"/>
    <mergeCell ref="A71:E71"/>
    <mergeCell ref="F71:I71"/>
    <mergeCell ref="A72:E72"/>
    <mergeCell ref="F72:I72"/>
    <mergeCell ref="H48:I48"/>
    <mergeCell ref="H49:I49"/>
    <mergeCell ref="A50:E50"/>
    <mergeCell ref="F50:I50"/>
    <mergeCell ref="G51:I51"/>
    <mergeCell ref="A54:E54"/>
    <mergeCell ref="F54:I54"/>
    <mergeCell ref="E58:F58"/>
    <mergeCell ref="E59:F59"/>
    <mergeCell ref="A60:A61"/>
    <mergeCell ref="B60:B61"/>
    <mergeCell ref="C60:C61"/>
    <mergeCell ref="D60:D61"/>
    <mergeCell ref="E60:E61"/>
    <mergeCell ref="F60:G60"/>
    <mergeCell ref="H60:I60"/>
    <mergeCell ref="G46:I46"/>
    <mergeCell ref="A47:E47"/>
    <mergeCell ref="F47:I47"/>
    <mergeCell ref="A37:E37"/>
    <mergeCell ref="F37:I37"/>
    <mergeCell ref="A38:E38"/>
    <mergeCell ref="F38:I38"/>
    <mergeCell ref="H25:I25"/>
    <mergeCell ref="J25:J26"/>
    <mergeCell ref="A34:E34"/>
    <mergeCell ref="F34:I34"/>
    <mergeCell ref="A35:E35"/>
    <mergeCell ref="F35:I35"/>
    <mergeCell ref="A39:E39"/>
    <mergeCell ref="F39:I39"/>
    <mergeCell ref="G40:I40"/>
    <mergeCell ref="G41:I41"/>
    <mergeCell ref="G42:I42"/>
    <mergeCell ref="G43:I43"/>
    <mergeCell ref="A44:E44"/>
    <mergeCell ref="F44:I44"/>
    <mergeCell ref="G45:I45"/>
    <mergeCell ref="G17:I17"/>
    <mergeCell ref="G18:I18"/>
    <mergeCell ref="A19:E19"/>
    <mergeCell ref="F19:I19"/>
    <mergeCell ref="A36:E36"/>
    <mergeCell ref="F36:I36"/>
    <mergeCell ref="E23:F23"/>
    <mergeCell ref="E24:F24"/>
    <mergeCell ref="A25:A26"/>
    <mergeCell ref="B25:B26"/>
    <mergeCell ref="C25:C26"/>
    <mergeCell ref="D25:D26"/>
    <mergeCell ref="E25:E26"/>
    <mergeCell ref="F25:G25"/>
    <mergeCell ref="A3:J3"/>
    <mergeCell ref="A4:J4"/>
    <mergeCell ref="A15:E15"/>
    <mergeCell ref="F15:I15"/>
    <mergeCell ref="A16:E16"/>
    <mergeCell ref="F16:I16"/>
    <mergeCell ref="E6:F6"/>
    <mergeCell ref="E7:F7"/>
    <mergeCell ref="A8:A9"/>
    <mergeCell ref="B8:B9"/>
    <mergeCell ref="C8:C9"/>
    <mergeCell ref="D8:D9"/>
    <mergeCell ref="E8:E9"/>
    <mergeCell ref="F8:G8"/>
    <mergeCell ref="J8:J9"/>
    <mergeCell ref="A11:E11"/>
    <mergeCell ref="F11:I11"/>
    <mergeCell ref="A12:E12"/>
    <mergeCell ref="F12:I12"/>
    <mergeCell ref="A13:E13"/>
    <mergeCell ref="F13:I13"/>
    <mergeCell ref="H8:I8"/>
    <mergeCell ref="A14:E14"/>
    <mergeCell ref="F14:I14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DF344-6E91-4C89-A57D-AADF46C12B41}">
  <dimension ref="A1:K41"/>
  <sheetViews>
    <sheetView showGridLines="0" view="pageBreakPreview" zoomScale="90" zoomScaleNormal="100" zoomScaleSheetLayoutView="90" workbookViewId="0">
      <selection activeCell="A4" sqref="A4:D4"/>
    </sheetView>
  </sheetViews>
  <sheetFormatPr defaultColWidth="8.85546875" defaultRowHeight="14.25"/>
  <cols>
    <col min="1" max="1" width="11.28515625" style="127" customWidth="1"/>
    <col min="2" max="2" width="63.28515625" style="107" customWidth="1"/>
    <col min="3" max="3" width="11.7109375" style="127" customWidth="1"/>
    <col min="4" max="4" width="16.28515625" style="107" customWidth="1"/>
    <col min="5" max="16384" width="8.85546875" style="107"/>
  </cols>
  <sheetData>
    <row r="1" spans="1:8" ht="15.75">
      <c r="A1" s="103"/>
      <c r="B1" s="104"/>
      <c r="C1" s="105"/>
      <c r="D1" s="104"/>
      <c r="E1" s="106"/>
      <c r="F1" s="106"/>
      <c r="G1" s="106"/>
    </row>
    <row r="2" spans="1:8" ht="15.75">
      <c r="A2" s="103"/>
      <c r="B2" s="104"/>
      <c r="C2" s="105"/>
      <c r="D2" s="104"/>
      <c r="E2" s="106"/>
      <c r="F2" s="106"/>
      <c r="G2" s="106"/>
    </row>
    <row r="3" spans="1:8" ht="15">
      <c r="A3" s="138"/>
      <c r="B3" s="138"/>
      <c r="C3" s="138"/>
      <c r="D3" s="138"/>
    </row>
    <row r="4" spans="1:8" ht="15">
      <c r="A4" s="320" t="s">
        <v>814</v>
      </c>
      <c r="B4" s="321"/>
      <c r="C4" s="321"/>
      <c r="D4" s="322"/>
    </row>
    <row r="5" spans="1:8">
      <c r="A5" s="323"/>
      <c r="B5" s="324"/>
      <c r="C5" s="324"/>
      <c r="D5" s="325"/>
    </row>
    <row r="6" spans="1:8" ht="15">
      <c r="A6" s="329" t="s">
        <v>815</v>
      </c>
      <c r="B6" s="329"/>
      <c r="C6" s="329"/>
      <c r="D6" s="329"/>
    </row>
    <row r="7" spans="1:8" ht="15">
      <c r="A7" s="108" t="s">
        <v>4</v>
      </c>
      <c r="B7" s="108" t="s">
        <v>6</v>
      </c>
      <c r="C7" s="108" t="s">
        <v>816</v>
      </c>
      <c r="D7" s="109" t="s">
        <v>817</v>
      </c>
    </row>
    <row r="8" spans="1:8">
      <c r="A8" s="110" t="s">
        <v>818</v>
      </c>
      <c r="B8" s="111" t="s">
        <v>819</v>
      </c>
      <c r="C8" s="110" t="s">
        <v>820</v>
      </c>
      <c r="D8" s="112">
        <v>4.01</v>
      </c>
    </row>
    <row r="9" spans="1:8">
      <c r="A9" s="110" t="s">
        <v>821</v>
      </c>
      <c r="B9" s="111" t="s">
        <v>822</v>
      </c>
      <c r="C9" s="110" t="s">
        <v>820</v>
      </c>
      <c r="D9" s="112">
        <v>0.56000000000000005</v>
      </c>
    </row>
    <row r="10" spans="1:8">
      <c r="A10" s="110" t="s">
        <v>823</v>
      </c>
      <c r="B10" s="111" t="s">
        <v>824</v>
      </c>
      <c r="C10" s="110" t="s">
        <v>820</v>
      </c>
      <c r="D10" s="112">
        <v>0.4</v>
      </c>
    </row>
    <row r="11" spans="1:8" ht="15">
      <c r="A11" s="113"/>
      <c r="B11" s="114"/>
      <c r="C11" s="115"/>
      <c r="D11" s="116">
        <f>SUM(D8:D10)</f>
        <v>4.9700000000000006</v>
      </c>
      <c r="H11" s="117"/>
    </row>
    <row r="12" spans="1:8" ht="15">
      <c r="A12" s="330" t="s">
        <v>825</v>
      </c>
      <c r="B12" s="331"/>
      <c r="C12" s="331"/>
      <c r="D12" s="332"/>
    </row>
    <row r="13" spans="1:8">
      <c r="A13" s="110" t="s">
        <v>826</v>
      </c>
      <c r="B13" s="111" t="s">
        <v>827</v>
      </c>
      <c r="C13" s="110" t="s">
        <v>820</v>
      </c>
      <c r="D13" s="112">
        <v>6.93</v>
      </c>
    </row>
    <row r="14" spans="1:8" ht="15">
      <c r="A14" s="113"/>
      <c r="B14" s="114"/>
      <c r="C14" s="115"/>
      <c r="D14" s="116">
        <f>SUM(D13)</f>
        <v>6.93</v>
      </c>
    </row>
    <row r="15" spans="1:8" ht="15">
      <c r="A15" s="330" t="s">
        <v>828</v>
      </c>
      <c r="B15" s="331"/>
      <c r="C15" s="331"/>
      <c r="D15" s="332"/>
    </row>
    <row r="16" spans="1:8">
      <c r="A16" s="110" t="s">
        <v>829</v>
      </c>
      <c r="B16" s="111" t="s">
        <v>830</v>
      </c>
      <c r="C16" s="110" t="s">
        <v>820</v>
      </c>
      <c r="D16" s="112">
        <v>1.1100000000000001</v>
      </c>
    </row>
    <row r="17" spans="1:11" ht="15">
      <c r="A17" s="113"/>
      <c r="B17" s="114"/>
      <c r="C17" s="115"/>
      <c r="D17" s="116">
        <f>SUM(D16)</f>
        <v>1.1100000000000001</v>
      </c>
    </row>
    <row r="18" spans="1:11" ht="15">
      <c r="A18" s="333" t="s">
        <v>831</v>
      </c>
      <c r="B18" s="334"/>
      <c r="C18" s="334"/>
      <c r="D18" s="335"/>
    </row>
    <row r="19" spans="1:11">
      <c r="A19" s="110" t="s">
        <v>832</v>
      </c>
      <c r="B19" s="111" t="s">
        <v>833</v>
      </c>
      <c r="C19" s="110" t="s">
        <v>820</v>
      </c>
      <c r="D19" s="112">
        <v>0.65</v>
      </c>
    </row>
    <row r="20" spans="1:11">
      <c r="A20" s="110" t="s">
        <v>834</v>
      </c>
      <c r="B20" s="111" t="s">
        <v>835</v>
      </c>
      <c r="C20" s="110" t="s">
        <v>820</v>
      </c>
      <c r="D20" s="112">
        <v>3</v>
      </c>
    </row>
    <row r="21" spans="1:11">
      <c r="A21" s="110" t="s">
        <v>836</v>
      </c>
      <c r="B21" s="111" t="s">
        <v>837</v>
      </c>
      <c r="C21" s="110" t="s">
        <v>820</v>
      </c>
      <c r="D21" s="112">
        <v>3</v>
      </c>
    </row>
    <row r="22" spans="1:11">
      <c r="A22" s="110" t="s">
        <v>838</v>
      </c>
      <c r="B22" s="111" t="s">
        <v>839</v>
      </c>
      <c r="C22" s="110" t="s">
        <v>820</v>
      </c>
      <c r="D22" s="112">
        <v>4.5</v>
      </c>
    </row>
    <row r="23" spans="1:11" ht="15">
      <c r="A23" s="113"/>
      <c r="B23" s="114"/>
      <c r="C23" s="115"/>
      <c r="D23" s="116">
        <f>SUM(D19:D22)</f>
        <v>11.15</v>
      </c>
    </row>
    <row r="24" spans="1:11" ht="15">
      <c r="A24" s="118"/>
      <c r="B24" s="119"/>
      <c r="C24" s="120"/>
      <c r="D24" s="121"/>
    </row>
    <row r="25" spans="1:11" ht="15">
      <c r="A25" s="336" t="s">
        <v>840</v>
      </c>
      <c r="B25" s="337"/>
      <c r="C25" s="337"/>
      <c r="D25" s="338"/>
    </row>
    <row r="26" spans="1:11" ht="15">
      <c r="A26" s="339" t="s">
        <v>841</v>
      </c>
      <c r="B26" s="340"/>
      <c r="C26" s="340"/>
      <c r="D26" s="341"/>
      <c r="F26" s="117"/>
    </row>
    <row r="27" spans="1:11" ht="15">
      <c r="A27" s="326" t="s">
        <v>842</v>
      </c>
      <c r="B27" s="327"/>
      <c r="C27" s="327"/>
      <c r="D27" s="328"/>
    </row>
    <row r="28" spans="1:11" ht="15">
      <c r="A28" s="122" t="s">
        <v>843</v>
      </c>
      <c r="B28" s="123" t="s">
        <v>844</v>
      </c>
      <c r="C28" s="124" t="s">
        <v>820</v>
      </c>
      <c r="D28" s="125">
        <f>(((1+D11%)*(1+D17%)*(1+D14%)/(1-D23%))-1)*100</f>
        <v>27.732508804839661</v>
      </c>
      <c r="F28" s="126"/>
      <c r="G28" s="126"/>
      <c r="H28" s="126"/>
      <c r="I28" s="126"/>
      <c r="J28" s="126"/>
      <c r="K28" s="126"/>
    </row>
    <row r="29" spans="1:11">
      <c r="E29" s="117"/>
      <c r="F29" s="117"/>
      <c r="G29" s="117"/>
      <c r="H29" s="117"/>
    </row>
    <row r="30" spans="1:11">
      <c r="A30" s="128"/>
      <c r="B30" s="104"/>
      <c r="C30" s="105"/>
      <c r="D30" s="104"/>
      <c r="E30" s="106"/>
      <c r="F30" s="106"/>
      <c r="G30" s="106"/>
      <c r="H30" s="117"/>
    </row>
    <row r="31" spans="1:11" ht="15">
      <c r="A31" s="129"/>
      <c r="B31" s="104"/>
      <c r="C31" s="105"/>
      <c r="D31" s="104"/>
      <c r="E31" s="106"/>
      <c r="F31" s="106"/>
      <c r="G31" s="106"/>
      <c r="H31" s="130"/>
      <c r="I31" s="130"/>
      <c r="J31" s="130"/>
    </row>
    <row r="32" spans="1:11" ht="17.25">
      <c r="A32" s="131"/>
      <c r="B32" s="104"/>
      <c r="C32" s="105"/>
      <c r="D32" s="104"/>
      <c r="E32" s="106"/>
      <c r="F32" s="106"/>
      <c r="G32" s="106"/>
    </row>
    <row r="33" spans="1:7" ht="17.25">
      <c r="A33" s="131"/>
      <c r="B33" s="104"/>
      <c r="C33" s="105"/>
      <c r="D33" s="104"/>
      <c r="E33" s="106"/>
      <c r="F33" s="106"/>
      <c r="G33" s="106"/>
    </row>
    <row r="34" spans="1:7" ht="17.25">
      <c r="A34" s="131"/>
      <c r="B34" s="104"/>
      <c r="C34" s="105"/>
      <c r="D34" s="104"/>
      <c r="E34" s="106"/>
      <c r="F34" s="106"/>
      <c r="G34" s="106"/>
    </row>
    <row r="35" spans="1:7" ht="17.25">
      <c r="A35" s="131"/>
      <c r="B35" s="104"/>
      <c r="C35" s="105"/>
      <c r="D35" s="104"/>
      <c r="E35" s="106"/>
      <c r="F35" s="106"/>
      <c r="G35" s="106"/>
    </row>
    <row r="36" spans="1:7" ht="17.25">
      <c r="A36" s="131"/>
      <c r="B36" s="104"/>
      <c r="C36" s="105"/>
      <c r="D36" s="104"/>
      <c r="E36" s="106"/>
      <c r="F36" s="106"/>
      <c r="G36" s="106"/>
    </row>
    <row r="37" spans="1:7" ht="17.25">
      <c r="A37" s="131"/>
      <c r="B37" s="104"/>
      <c r="C37" s="105"/>
      <c r="D37" s="104"/>
      <c r="E37" s="106"/>
      <c r="F37" s="106"/>
      <c r="G37" s="132"/>
    </row>
    <row r="38" spans="1:7" ht="15">
      <c r="A38" s="133"/>
      <c r="B38" s="104"/>
      <c r="C38" s="105"/>
      <c r="D38" s="134"/>
      <c r="E38" s="106"/>
      <c r="F38" s="106"/>
    </row>
    <row r="39" spans="1:7" ht="15">
      <c r="A39" s="104"/>
      <c r="B39" s="104"/>
      <c r="C39" s="105"/>
      <c r="D39" s="134"/>
      <c r="E39" s="106"/>
      <c r="F39" s="106"/>
    </row>
    <row r="40" spans="1:7">
      <c r="B40" s="119"/>
      <c r="C40" s="119"/>
      <c r="D40" s="119"/>
      <c r="E40" s="119"/>
      <c r="F40" s="119"/>
    </row>
    <row r="41" spans="1:7">
      <c r="A41" s="136"/>
      <c r="B41" s="137"/>
      <c r="C41" s="136"/>
    </row>
  </sheetData>
  <mergeCells count="9">
    <mergeCell ref="A4:D4"/>
    <mergeCell ref="A5:D5"/>
    <mergeCell ref="A27:D27"/>
    <mergeCell ref="A6:D6"/>
    <mergeCell ref="A12:D12"/>
    <mergeCell ref="A15:D15"/>
    <mergeCell ref="A18:D18"/>
    <mergeCell ref="A25:D25"/>
    <mergeCell ref="A26:D26"/>
  </mergeCells>
  <pageMargins left="0.511811024" right="0.511811024" top="0.78740157499999996" bottom="0.78740157499999996" header="0.31496062000000002" footer="0.31496062000000002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K32"/>
  <sheetViews>
    <sheetView view="pageBreakPreview" topLeftCell="B1" zoomScale="90" zoomScaleSheetLayoutView="90" workbookViewId="0">
      <selection activeCell="A15" sqref="A15"/>
    </sheetView>
  </sheetViews>
  <sheetFormatPr defaultColWidth="9.140625" defaultRowHeight="15"/>
  <cols>
    <col min="1" max="1" width="32.85546875" style="33" customWidth="1"/>
    <col min="2" max="2" width="12.140625" style="33" customWidth="1"/>
    <col min="3" max="3" width="12.28515625" style="33" customWidth="1"/>
    <col min="4" max="4" width="25.7109375" style="33" customWidth="1"/>
    <col min="5" max="5" width="26.85546875" style="33" customWidth="1"/>
    <col min="6" max="10" width="24.85546875" style="33" customWidth="1"/>
    <col min="11" max="16384" width="9.140625" style="33"/>
  </cols>
  <sheetData>
    <row r="1" spans="1:11" ht="25.5">
      <c r="A1" s="342"/>
      <c r="B1" s="342"/>
      <c r="C1" s="342"/>
      <c r="D1" s="50"/>
      <c r="E1" s="50"/>
      <c r="F1" s="50"/>
      <c r="G1" s="50"/>
      <c r="H1" s="50"/>
      <c r="I1" s="50"/>
      <c r="J1" s="50"/>
    </row>
    <row r="2" spans="1:11" s="56" customFormat="1" ht="62.25" customHeight="1">
      <c r="A2" s="355" t="s">
        <v>46</v>
      </c>
      <c r="B2" s="355"/>
      <c r="C2" s="355"/>
      <c r="D2" s="355"/>
      <c r="E2" s="355"/>
      <c r="F2" s="355"/>
      <c r="G2" s="355"/>
      <c r="H2" s="355"/>
      <c r="I2" s="355"/>
      <c r="J2" s="355"/>
      <c r="K2" s="57"/>
    </row>
    <row r="3" spans="1:11" s="48" customFormat="1" ht="15.75">
      <c r="A3" s="55" t="s">
        <v>45</v>
      </c>
      <c r="B3"/>
      <c r="C3" s="55" t="s">
        <v>44</v>
      </c>
      <c r="D3"/>
      <c r="E3"/>
      <c r="F3" s="54"/>
      <c r="G3" s="54"/>
      <c r="H3" s="54"/>
      <c r="I3" s="54"/>
      <c r="J3" s="54"/>
      <c r="K3" s="51"/>
    </row>
    <row r="4" spans="1:11" s="48" customFormat="1" ht="25.5" customHeight="1">
      <c r="A4" s="50"/>
      <c r="B4" s="50"/>
      <c r="C4" s="50"/>
      <c r="D4" s="52"/>
      <c r="E4" s="53"/>
      <c r="F4" s="52"/>
      <c r="G4" s="52"/>
      <c r="H4" s="52"/>
      <c r="I4" s="52"/>
      <c r="J4" s="52"/>
      <c r="K4" s="51"/>
    </row>
    <row r="5" spans="1:11" s="48" customFormat="1" ht="13.5" customHeight="1">
      <c r="A5" s="50"/>
      <c r="B5" s="50"/>
      <c r="C5" s="50"/>
      <c r="D5" s="49"/>
      <c r="E5" s="49"/>
      <c r="F5" s="49"/>
      <c r="G5" s="49"/>
      <c r="H5" s="49"/>
      <c r="I5" s="49"/>
      <c r="J5" s="49"/>
    </row>
    <row r="6" spans="1:11" s="47" customFormat="1" ht="15" customHeight="1">
      <c r="A6" s="33"/>
      <c r="B6" s="33"/>
      <c r="C6" s="33"/>
      <c r="D6" s="33"/>
      <c r="E6" s="33"/>
      <c r="F6" s="33"/>
      <c r="G6" s="33"/>
      <c r="H6" s="33"/>
      <c r="I6" s="33"/>
      <c r="J6" s="33"/>
    </row>
    <row r="7" spans="1:11" s="47" customFormat="1" ht="63.75" customHeight="1">
      <c r="A7" s="348" t="s">
        <v>43</v>
      </c>
      <c r="B7" s="349"/>
      <c r="C7" s="349"/>
      <c r="D7" s="349"/>
      <c r="E7" s="349"/>
      <c r="F7" s="349"/>
      <c r="G7" s="349"/>
      <c r="H7" s="349"/>
      <c r="I7" s="349"/>
      <c r="J7" s="350"/>
    </row>
    <row r="8" spans="1:11" s="47" customFormat="1" ht="15.75">
      <c r="A8" s="343" t="s">
        <v>42</v>
      </c>
      <c r="B8" s="345" t="s">
        <v>41</v>
      </c>
      <c r="C8" s="345"/>
      <c r="D8" s="351"/>
      <c r="E8" s="352"/>
      <c r="F8" s="352"/>
      <c r="G8" s="352"/>
      <c r="H8" s="352"/>
      <c r="I8" s="352"/>
      <c r="J8" s="352"/>
    </row>
    <row r="9" spans="1:11" ht="15" customHeight="1">
      <c r="A9" s="344"/>
      <c r="B9" s="346" t="s">
        <v>40</v>
      </c>
      <c r="C9" s="347" t="s">
        <v>39</v>
      </c>
      <c r="D9" s="353"/>
      <c r="E9" s="354"/>
      <c r="F9" s="354"/>
      <c r="G9" s="354"/>
      <c r="H9" s="354"/>
      <c r="I9" s="354"/>
      <c r="J9" s="354"/>
    </row>
    <row r="10" spans="1:11" ht="15" customHeight="1">
      <c r="A10" s="344"/>
      <c r="B10" s="346"/>
      <c r="C10" s="347"/>
      <c r="D10" s="353"/>
      <c r="E10" s="354"/>
      <c r="F10" s="354"/>
      <c r="G10" s="354"/>
      <c r="H10" s="354"/>
      <c r="I10" s="354"/>
      <c r="J10" s="354"/>
    </row>
    <row r="11" spans="1:11" s="41" customFormat="1" ht="176.25" customHeight="1">
      <c r="A11" s="344"/>
      <c r="B11" s="46" t="s">
        <v>38</v>
      </c>
      <c r="C11" s="46" t="s">
        <v>38</v>
      </c>
      <c r="D11" s="45" t="s">
        <v>37</v>
      </c>
      <c r="E11" s="45" t="s">
        <v>36</v>
      </c>
      <c r="F11" s="45" t="str">
        <f>'[1]RESUMO CAPEAMENTO ASFÁLTICO'!E18</f>
        <v xml:space="preserve">CARGA, MANOBRAS E DESCARGA DE MISTURA BETUMINOSA A QUENTE, COM CAMINHAO
BASCULANTE 14 M3, DESCARGA EM VIBRO-ACABADORA </v>
      </c>
      <c r="G11" s="44" t="str">
        <f>'[1]RESUMO CAPEAMENTO ASFÁLTICO'!E19</f>
        <v>TRANSPORTE COM CAMINHÃO BASCULANTE DE 18 M3, EM VIA URBANA PAVIMENTADA, DMT ACIMA DE 30 KM(UNIDADE: M3XKM). AF_07/2020</v>
      </c>
      <c r="H11" s="44" t="str">
        <f>'[1]RUA OLINDA'!E16</f>
        <v>RECOMPOSIÇÃO DE BASE PARA REMENDO PROFUNDO DE BRITA GRADUADA SIMPLES - INCLUSO RETIRADA E COLOCAÇÃO DO MATERIAL. AF_12/2020 REF.: SINAPI 101835</v>
      </c>
      <c r="I11" s="44" t="str">
        <f>'[1]RESUMO CAPEAMENTO ASFÁLTICO'!E20</f>
        <v>ASSENTAMENTO  DE  GUIA  (MEIO-FIO)  EM  TRECHO  RETO,  CONFECCIONADA  EM  CONCRETO  PRÉMOLDADO, PARA VIAS URBANAS (USO VIÁRIO). AF_06/2016</v>
      </c>
      <c r="J11" s="44" t="str">
        <f>'[1]RESUMO RECAPEMANETO ASFÁLTICO'!E12</f>
        <v>LIMPEZA, VARRIÇÃO E LAVAGEM DE PISTA</v>
      </c>
    </row>
    <row r="12" spans="1:11" s="41" customFormat="1" ht="15.75">
      <c r="A12" s="43" t="s">
        <v>35</v>
      </c>
      <c r="B12" s="42"/>
      <c r="C12" s="42"/>
      <c r="D12" s="42" t="s">
        <v>34</v>
      </c>
      <c r="E12" s="42" t="s">
        <v>33</v>
      </c>
      <c r="F12" s="42"/>
      <c r="G12" s="42"/>
      <c r="H12" s="42"/>
      <c r="I12" s="42"/>
      <c r="J12" s="42"/>
    </row>
    <row r="13" spans="1:11" s="34" customFormat="1" ht="34.5" customHeight="1">
      <c r="A13" s="40" t="s">
        <v>32</v>
      </c>
      <c r="B13" s="39">
        <v>15</v>
      </c>
      <c r="C13" s="38">
        <v>20</v>
      </c>
      <c r="D13" s="38">
        <f>B13*C13</f>
        <v>300</v>
      </c>
      <c r="E13" s="38">
        <f>B13*C13*0.04</f>
        <v>12</v>
      </c>
      <c r="F13" s="38">
        <f>E13</f>
        <v>12</v>
      </c>
      <c r="G13" s="38">
        <f>F13*135</f>
        <v>1620</v>
      </c>
      <c r="H13" s="38">
        <f>D13*0.3*0.04</f>
        <v>3.6</v>
      </c>
      <c r="I13" s="38">
        <v>100</v>
      </c>
      <c r="J13" s="38">
        <f>B13*C13</f>
        <v>300</v>
      </c>
    </row>
    <row r="14" spans="1:11" s="34" customFormat="1" ht="20.100000000000001" customHeight="1">
      <c r="A14" s="40"/>
      <c r="B14" s="39"/>
      <c r="C14" s="38"/>
      <c r="D14" s="38">
        <f>B14*C14</f>
        <v>0</v>
      </c>
      <c r="E14" s="38">
        <f>B14*C14*0.04</f>
        <v>0</v>
      </c>
      <c r="F14" s="38">
        <f>E14</f>
        <v>0</v>
      </c>
      <c r="G14" s="38">
        <f>F14*135</f>
        <v>0</v>
      </c>
      <c r="H14" s="38">
        <f>D14*0.3*0.04</f>
        <v>0</v>
      </c>
      <c r="I14" s="38">
        <v>100</v>
      </c>
      <c r="J14" s="38">
        <f>B14*C14</f>
        <v>0</v>
      </c>
    </row>
    <row r="15" spans="1:11" s="34" customFormat="1" ht="20.100000000000001" customHeight="1">
      <c r="A15" s="37" t="s">
        <v>31</v>
      </c>
      <c r="B15" s="36"/>
      <c r="C15" s="35"/>
      <c r="D15" s="35">
        <f t="shared" ref="D15:J15" si="0">SUM(D13:D14)</f>
        <v>300</v>
      </c>
      <c r="E15" s="35">
        <f t="shared" si="0"/>
        <v>12</v>
      </c>
      <c r="F15" s="35">
        <f t="shared" si="0"/>
        <v>12</v>
      </c>
      <c r="G15" s="35">
        <f t="shared" si="0"/>
        <v>1620</v>
      </c>
      <c r="H15" s="35">
        <f t="shared" si="0"/>
        <v>3.6</v>
      </c>
      <c r="I15" s="35">
        <f t="shared" si="0"/>
        <v>200</v>
      </c>
      <c r="J15" s="35">
        <f t="shared" si="0"/>
        <v>300</v>
      </c>
    </row>
    <row r="30" ht="15.75" customHeight="1"/>
    <row r="31" ht="15" customHeight="1"/>
    <row r="32" ht="23.25" customHeight="1"/>
  </sheetData>
  <mergeCells count="8">
    <mergeCell ref="A1:C1"/>
    <mergeCell ref="A8:A11"/>
    <mergeCell ref="B8:C8"/>
    <mergeCell ref="B9:B10"/>
    <mergeCell ref="C9:C10"/>
    <mergeCell ref="A7:J7"/>
    <mergeCell ref="D8:J10"/>
    <mergeCell ref="A2:J2"/>
  </mergeCells>
  <pageMargins left="0.31496062992125984" right="0.19685039370078741" top="0.78740157480314965" bottom="0.78740157480314965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4"/>
  <sheetViews>
    <sheetView view="pageBreakPreview" topLeftCell="A4" zoomScale="110" zoomScaleNormal="80" zoomScaleSheetLayoutView="110" workbookViewId="0">
      <selection activeCell="G12" sqref="G12"/>
    </sheetView>
  </sheetViews>
  <sheetFormatPr defaultColWidth="9.140625" defaultRowHeight="16.5"/>
  <cols>
    <col min="1" max="1" width="6.7109375" style="1" customWidth="1"/>
    <col min="2" max="2" width="13.85546875" style="1" customWidth="1"/>
    <col min="3" max="3" width="46.42578125" style="1" customWidth="1"/>
    <col min="4" max="4" width="7.28515625" style="1" customWidth="1"/>
    <col min="5" max="5" width="11.7109375" style="1" customWidth="1"/>
    <col min="6" max="6" width="11.42578125" style="1" customWidth="1"/>
    <col min="7" max="7" width="16.42578125" style="1" customWidth="1"/>
    <col min="8" max="8" width="15.140625" style="32" customWidth="1"/>
    <col min="9" max="9" width="9.140625" style="1"/>
    <col min="10" max="10" width="11" style="1" bestFit="1" customWidth="1"/>
    <col min="11" max="16384" width="9.140625" style="1"/>
  </cols>
  <sheetData>
    <row r="1" spans="1:11" ht="66.75" customHeight="1">
      <c r="H1" s="1"/>
    </row>
    <row r="2" spans="1:11" ht="63.75" customHeight="1" thickBot="1">
      <c r="A2" s="360"/>
      <c r="B2" s="360"/>
      <c r="C2" s="360"/>
      <c r="D2" s="360"/>
      <c r="E2" s="360"/>
      <c r="F2" s="360"/>
      <c r="G2" s="360"/>
      <c r="H2" s="360"/>
    </row>
    <row r="3" spans="1:11" s="2" customFormat="1" ht="26.25" customHeight="1">
      <c r="A3" s="361" t="s">
        <v>47</v>
      </c>
      <c r="B3" s="362"/>
      <c r="C3" s="362"/>
      <c r="D3" s="362"/>
      <c r="E3" s="362"/>
      <c r="F3" s="362"/>
      <c r="G3" s="362"/>
      <c r="H3" s="363"/>
    </row>
    <row r="4" spans="1:11" s="2" customFormat="1" ht="25.5" customHeight="1">
      <c r="A4" s="364" t="s">
        <v>48</v>
      </c>
      <c r="B4" s="365"/>
      <c r="C4" s="365"/>
      <c r="D4" s="366"/>
      <c r="E4" s="370" t="s">
        <v>0</v>
      </c>
      <c r="F4" s="370"/>
      <c r="G4" s="3"/>
      <c r="H4" s="4"/>
    </row>
    <row r="5" spans="1:11" s="2" customFormat="1" ht="36" customHeight="1">
      <c r="A5" s="367"/>
      <c r="B5" s="368"/>
      <c r="C5" s="368"/>
      <c r="D5" s="369"/>
      <c r="E5" s="371" t="s">
        <v>1</v>
      </c>
      <c r="F5" s="371"/>
      <c r="G5" s="5">
        <v>44851</v>
      </c>
      <c r="H5" s="6"/>
    </row>
    <row r="6" spans="1:11" s="2" customFormat="1" ht="28.5" customHeight="1">
      <c r="A6" s="356" t="s">
        <v>2</v>
      </c>
      <c r="B6" s="357"/>
      <c r="C6" s="358"/>
      <c r="D6" s="358"/>
      <c r="E6" s="359" t="s">
        <v>3</v>
      </c>
      <c r="F6" s="359"/>
      <c r="G6" s="7" t="e">
        <f>H11+H16+H21+H34+H38+H44</f>
        <v>#REF!</v>
      </c>
      <c r="H6" s="8"/>
      <c r="I6" s="65">
        <v>0.27729999999999999</v>
      </c>
    </row>
    <row r="7" spans="1:11" s="2" customFormat="1" ht="30" customHeight="1" thickBot="1">
      <c r="A7" s="372" t="s">
        <v>49</v>
      </c>
      <c r="B7" s="373"/>
      <c r="C7" s="373"/>
      <c r="D7" s="374"/>
      <c r="E7" s="375"/>
      <c r="F7" s="376"/>
      <c r="G7" s="376"/>
      <c r="H7" s="377"/>
    </row>
    <row r="8" spans="1:11" s="2" customFormat="1" ht="15.75" customHeight="1" thickBot="1">
      <c r="A8" s="378"/>
      <c r="B8" s="379"/>
      <c r="C8" s="379"/>
      <c r="D8" s="379"/>
      <c r="E8" s="379"/>
      <c r="F8" s="379"/>
      <c r="G8" s="379"/>
      <c r="H8" s="380"/>
    </row>
    <row r="9" spans="1:11" s="9" customFormat="1" ht="26.25" customHeight="1">
      <c r="A9" s="381" t="s">
        <v>4</v>
      </c>
      <c r="B9" s="381" t="s">
        <v>5</v>
      </c>
      <c r="C9" s="383" t="s">
        <v>6</v>
      </c>
      <c r="D9" s="385" t="s">
        <v>7</v>
      </c>
      <c r="E9" s="387" t="s">
        <v>8</v>
      </c>
      <c r="F9" s="387"/>
      <c r="G9" s="387"/>
      <c r="H9" s="388"/>
    </row>
    <row r="10" spans="1:11" s="9" customFormat="1" ht="42" customHeight="1">
      <c r="A10" s="382"/>
      <c r="B10" s="382"/>
      <c r="C10" s="384"/>
      <c r="D10" s="386"/>
      <c r="E10" s="10" t="s">
        <v>9</v>
      </c>
      <c r="F10" s="11" t="s">
        <v>10</v>
      </c>
      <c r="G10" s="11" t="s">
        <v>97</v>
      </c>
      <c r="H10" s="12" t="s">
        <v>11</v>
      </c>
    </row>
    <row r="11" spans="1:11" s="13" customFormat="1" ht="19.5" customHeight="1">
      <c r="A11" s="14" t="s">
        <v>51</v>
      </c>
      <c r="B11" s="15"/>
      <c r="C11" s="16" t="s">
        <v>50</v>
      </c>
      <c r="D11" s="17"/>
      <c r="E11" s="18"/>
      <c r="F11" s="18"/>
      <c r="G11" s="18"/>
      <c r="H11" s="19" t="e">
        <f>SUM(H12:H14)</f>
        <v>#REF!</v>
      </c>
    </row>
    <row r="12" spans="1:11" ht="36.75" customHeight="1">
      <c r="A12" s="21" t="s">
        <v>52</v>
      </c>
      <c r="B12" s="22" t="s">
        <v>109</v>
      </c>
      <c r="C12" s="23" t="s">
        <v>54</v>
      </c>
      <c r="D12" s="24" t="s">
        <v>12</v>
      </c>
      <c r="E12" s="20">
        <v>5</v>
      </c>
      <c r="F12" s="20">
        <v>369.48</v>
      </c>
      <c r="G12" s="25">
        <f>ROUND(F12*(1+$I$6),2)</f>
        <v>471.94</v>
      </c>
      <c r="H12" s="26">
        <f>ROUND(G12*E12,2)</f>
        <v>2359.6999999999998</v>
      </c>
      <c r="I12" s="1" t="s">
        <v>110</v>
      </c>
      <c r="J12" s="1">
        <f>G12/F12</f>
        <v>1.2773086499945869</v>
      </c>
      <c r="K12" s="63">
        <f>F12*1.2773</f>
        <v>471.93680400000005</v>
      </c>
    </row>
    <row r="13" spans="1:11" ht="33">
      <c r="A13" s="21" t="s">
        <v>53</v>
      </c>
      <c r="B13" s="22" t="e">
        <f>#REF!</f>
        <v>#REF!</v>
      </c>
      <c r="C13" s="23" t="s">
        <v>55</v>
      </c>
      <c r="D13" s="24" t="s">
        <v>12</v>
      </c>
      <c r="E13" s="25">
        <v>21985</v>
      </c>
      <c r="F13" s="20" t="e">
        <f>#REF!</f>
        <v>#REF!</v>
      </c>
      <c r="G13" s="25" t="e">
        <f>ROUND(F13*(1+$I$6),2)</f>
        <v>#REF!</v>
      </c>
      <c r="H13" s="26" t="e">
        <f t="shared" ref="H13:H48" si="0">ROUND(G13*E13,2)</f>
        <v>#REF!</v>
      </c>
      <c r="J13" s="1" t="e">
        <f>G13/F13</f>
        <v>#REF!</v>
      </c>
      <c r="K13" s="63" t="e">
        <f>F13*1.2773</f>
        <v>#REF!</v>
      </c>
    </row>
    <row r="14" spans="1:11" ht="33">
      <c r="A14" s="21" t="s">
        <v>56</v>
      </c>
      <c r="B14" s="61">
        <v>78472</v>
      </c>
      <c r="C14" s="28" t="s">
        <v>57</v>
      </c>
      <c r="D14" s="24" t="s">
        <v>12</v>
      </c>
      <c r="E14" s="25">
        <v>17253</v>
      </c>
      <c r="F14" s="20">
        <v>0.38</v>
      </c>
      <c r="G14" s="25">
        <f>ROUND(F14*(1+$I$6),2)</f>
        <v>0.49</v>
      </c>
      <c r="H14" s="26">
        <f t="shared" si="0"/>
        <v>8453.9699999999993</v>
      </c>
      <c r="J14" s="1">
        <f>G14/F14</f>
        <v>1.2894736842105263</v>
      </c>
      <c r="K14" s="63">
        <f>F14*1.2773</f>
        <v>0.48537400000000003</v>
      </c>
    </row>
    <row r="15" spans="1:11" s="13" customFormat="1" ht="19.5" customHeight="1">
      <c r="A15" s="14" t="s">
        <v>59</v>
      </c>
      <c r="B15" s="15"/>
      <c r="C15" s="16" t="s">
        <v>60</v>
      </c>
      <c r="D15" s="17"/>
      <c r="E15" s="18"/>
      <c r="F15" s="18"/>
      <c r="G15" s="18"/>
      <c r="H15" s="19" t="e">
        <f>H16+H21</f>
        <v>#REF!</v>
      </c>
    </row>
    <row r="16" spans="1:11" s="13" customFormat="1" ht="82.5">
      <c r="A16" s="14" t="s">
        <v>58</v>
      </c>
      <c r="B16" s="15"/>
      <c r="C16" s="16" t="s">
        <v>61</v>
      </c>
      <c r="D16" s="17"/>
      <c r="E16" s="18"/>
      <c r="F16" s="18"/>
      <c r="G16" s="18"/>
      <c r="H16" s="19" t="e">
        <f>SUM(H17:H20)</f>
        <v>#REF!</v>
      </c>
    </row>
    <row r="17" spans="1:10" ht="48" customHeight="1">
      <c r="A17" s="21" t="s">
        <v>65</v>
      </c>
      <c r="B17" s="27" t="s">
        <v>121</v>
      </c>
      <c r="C17" s="28" t="s">
        <v>119</v>
      </c>
      <c r="D17" s="29" t="s">
        <v>12</v>
      </c>
      <c r="E17" s="25">
        <v>29675</v>
      </c>
      <c r="F17" s="20">
        <v>2.17</v>
      </c>
      <c r="G17" s="25">
        <f>ROUND(F17*(1+$I$6),2)</f>
        <v>2.77</v>
      </c>
      <c r="H17" s="26">
        <f>ROUND(G17*E17,2)</f>
        <v>82199.75</v>
      </c>
      <c r="I17" s="62">
        <v>44621</v>
      </c>
      <c r="J17" s="1">
        <f>G17/F17</f>
        <v>1.2764976958525347</v>
      </c>
    </row>
    <row r="18" spans="1:10" ht="48" customHeight="1">
      <c r="A18" s="21" t="s">
        <v>66</v>
      </c>
      <c r="B18" s="27" t="e">
        <f>#REF!</f>
        <v>#REF!</v>
      </c>
      <c r="C18" s="28" t="s">
        <v>63</v>
      </c>
      <c r="D18" s="29" t="s">
        <v>12</v>
      </c>
      <c r="E18" s="25">
        <v>29675</v>
      </c>
      <c r="F18" s="20">
        <v>3.45</v>
      </c>
      <c r="G18" s="25">
        <f>ROUND(F18*(1+$I$6),2)</f>
        <v>4.41</v>
      </c>
      <c r="H18" s="26">
        <f t="shared" si="0"/>
        <v>130866.75</v>
      </c>
      <c r="I18" s="62">
        <v>44621</v>
      </c>
      <c r="J18" s="1">
        <f>G18/F18</f>
        <v>1.2782608695652173</v>
      </c>
    </row>
    <row r="19" spans="1:10" ht="82.5">
      <c r="A19" s="21" t="s">
        <v>68</v>
      </c>
      <c r="B19" s="27" t="e">
        <f>#REF!</f>
        <v>#REF!</v>
      </c>
      <c r="C19" s="28" t="s">
        <v>67</v>
      </c>
      <c r="D19" s="29" t="s">
        <v>17</v>
      </c>
      <c r="E19" s="25">
        <f>E18*0.05</f>
        <v>1483.75</v>
      </c>
      <c r="F19" s="20" t="e">
        <f>#REF!</f>
        <v>#REF!</v>
      </c>
      <c r="G19" s="25" t="e">
        <f>ROUND(F19*(1+$I$6),2)</f>
        <v>#REF!</v>
      </c>
      <c r="H19" s="26" t="e">
        <f t="shared" si="0"/>
        <v>#REF!</v>
      </c>
      <c r="J19" s="1" t="e">
        <f>G19/F19</f>
        <v>#REF!</v>
      </c>
    </row>
    <row r="20" spans="1:10" ht="66" customHeight="1">
      <c r="A20" s="21" t="s">
        <v>120</v>
      </c>
      <c r="B20" s="27">
        <v>93596</v>
      </c>
      <c r="C20" s="28" t="s">
        <v>71</v>
      </c>
      <c r="D20" s="24" t="s">
        <v>16</v>
      </c>
      <c r="E20" s="20">
        <f>E19*130*2.4</f>
        <v>462930</v>
      </c>
      <c r="F20" s="20">
        <v>0.63</v>
      </c>
      <c r="G20" s="25">
        <f>ROUND(F20*(1+$I$6),2)</f>
        <v>0.8</v>
      </c>
      <c r="H20" s="26">
        <f t="shared" si="0"/>
        <v>370344</v>
      </c>
      <c r="I20" s="63"/>
      <c r="J20" s="1">
        <f>G20/F20</f>
        <v>1.26984126984127</v>
      </c>
    </row>
    <row r="21" spans="1:10" s="13" customFormat="1" ht="49.5">
      <c r="A21" s="14" t="s">
        <v>73</v>
      </c>
      <c r="B21" s="15"/>
      <c r="C21" s="16" t="s">
        <v>74</v>
      </c>
      <c r="D21" s="17"/>
      <c r="E21" s="18"/>
      <c r="F21" s="18"/>
      <c r="G21" s="18"/>
      <c r="H21" s="19" t="e">
        <f>SUM(H22:H33)</f>
        <v>#REF!</v>
      </c>
    </row>
    <row r="22" spans="1:10" ht="66" customHeight="1">
      <c r="A22" s="21" t="s">
        <v>62</v>
      </c>
      <c r="B22" s="27" t="e">
        <f>B18</f>
        <v>#REF!</v>
      </c>
      <c r="C22" s="28" t="s">
        <v>63</v>
      </c>
      <c r="D22" s="24" t="s">
        <v>12</v>
      </c>
      <c r="E22" s="20">
        <v>17253</v>
      </c>
      <c r="F22" s="20">
        <v>3.45</v>
      </c>
      <c r="G22" s="25">
        <f t="shared" ref="G22:G33" si="1">ROUND(F22*(1+$I$6),2)</f>
        <v>4.41</v>
      </c>
      <c r="H22" s="26">
        <f t="shared" si="0"/>
        <v>76085.73</v>
      </c>
      <c r="J22" s="1">
        <f>G22/F22</f>
        <v>1.2782608695652173</v>
      </c>
    </row>
    <row r="23" spans="1:10" ht="54" hidden="1" customHeight="1">
      <c r="A23" s="21" t="s">
        <v>18</v>
      </c>
      <c r="B23" s="22" t="s">
        <v>20</v>
      </c>
      <c r="C23" s="23" t="s">
        <v>21</v>
      </c>
      <c r="D23" s="30" t="s">
        <v>12</v>
      </c>
      <c r="E23" s="20"/>
      <c r="F23" s="20">
        <v>2.2999999999999998</v>
      </c>
      <c r="G23" s="25">
        <f t="shared" si="1"/>
        <v>2.94</v>
      </c>
      <c r="H23" s="26">
        <f t="shared" si="0"/>
        <v>0</v>
      </c>
    </row>
    <row r="24" spans="1:10" ht="33" hidden="1">
      <c r="A24" s="21" t="s">
        <v>22</v>
      </c>
      <c r="B24" s="22" t="s">
        <v>23</v>
      </c>
      <c r="C24" s="23" t="s">
        <v>24</v>
      </c>
      <c r="D24" s="24" t="s">
        <v>12</v>
      </c>
      <c r="E24" s="20"/>
      <c r="F24" s="20">
        <v>0.41</v>
      </c>
      <c r="G24" s="25">
        <f t="shared" si="1"/>
        <v>0.52</v>
      </c>
      <c r="H24" s="26">
        <f t="shared" si="0"/>
        <v>0</v>
      </c>
    </row>
    <row r="25" spans="1:10" ht="36" hidden="1" customHeight="1">
      <c r="A25" s="21" t="s">
        <v>25</v>
      </c>
      <c r="B25" s="22">
        <v>10712</v>
      </c>
      <c r="C25" s="23" t="s">
        <v>26</v>
      </c>
      <c r="D25" s="24" t="s">
        <v>12</v>
      </c>
      <c r="E25" s="20"/>
      <c r="F25" s="20">
        <v>417.2</v>
      </c>
      <c r="G25" s="25">
        <f t="shared" si="1"/>
        <v>532.89</v>
      </c>
      <c r="H25" s="26">
        <f t="shared" si="0"/>
        <v>0</v>
      </c>
    </row>
    <row r="26" spans="1:10" ht="24.75" hidden="1" customHeight="1">
      <c r="A26" s="21" t="s">
        <v>27</v>
      </c>
      <c r="B26" s="31">
        <v>10808</v>
      </c>
      <c r="C26" s="23" t="s">
        <v>28</v>
      </c>
      <c r="D26" s="24" t="s">
        <v>29</v>
      </c>
      <c r="E26" s="20"/>
      <c r="F26" s="20">
        <v>136.99</v>
      </c>
      <c r="G26" s="25">
        <f t="shared" si="1"/>
        <v>174.98</v>
      </c>
      <c r="H26" s="26">
        <f t="shared" si="0"/>
        <v>0</v>
      </c>
    </row>
    <row r="27" spans="1:10" ht="82.5">
      <c r="A27" s="21" t="s">
        <v>75</v>
      </c>
      <c r="B27" s="22" t="e">
        <f>B19</f>
        <v>#REF!</v>
      </c>
      <c r="C27" s="28" t="s">
        <v>76</v>
      </c>
      <c r="D27" s="24" t="s">
        <v>14</v>
      </c>
      <c r="E27" s="20">
        <f>E22*0.05</f>
        <v>862.65000000000009</v>
      </c>
      <c r="F27" s="20" t="e">
        <f>#REF!</f>
        <v>#REF!</v>
      </c>
      <c r="G27" s="25" t="e">
        <f t="shared" si="1"/>
        <v>#REF!</v>
      </c>
      <c r="H27" s="26" t="e">
        <f t="shared" si="0"/>
        <v>#REF!</v>
      </c>
      <c r="J27" s="1" t="e">
        <f>G27/F27</f>
        <v>#REF!</v>
      </c>
    </row>
    <row r="28" spans="1:10">
      <c r="A28" s="21" t="s">
        <v>64</v>
      </c>
      <c r="B28" s="22" t="s">
        <v>111</v>
      </c>
      <c r="C28" s="28" t="s">
        <v>69</v>
      </c>
      <c r="D28" s="24" t="s">
        <v>12</v>
      </c>
      <c r="E28" s="20">
        <v>17253</v>
      </c>
      <c r="F28" s="20">
        <v>11.02</v>
      </c>
      <c r="G28" s="25">
        <f t="shared" si="1"/>
        <v>14.08</v>
      </c>
      <c r="H28" s="26">
        <f t="shared" si="0"/>
        <v>242922.23999999999</v>
      </c>
      <c r="I28" s="1" t="s">
        <v>112</v>
      </c>
      <c r="J28" s="1">
        <f>G28/F28</f>
        <v>1.2776769509981851</v>
      </c>
    </row>
    <row r="29" spans="1:10" ht="95.25" customHeight="1">
      <c r="A29" s="21" t="s">
        <v>77</v>
      </c>
      <c r="B29" s="22" t="e">
        <f>#REF!</f>
        <v>#REF!</v>
      </c>
      <c r="C29" s="28" t="e">
        <f>#REF!</f>
        <v>#REF!</v>
      </c>
      <c r="D29" s="24" t="s">
        <v>14</v>
      </c>
      <c r="E29" s="20">
        <f>E28*0.4</f>
        <v>6901.2000000000007</v>
      </c>
      <c r="F29" s="20" t="e">
        <f>#REF!</f>
        <v>#REF!</v>
      </c>
      <c r="G29" s="25" t="e">
        <f t="shared" si="1"/>
        <v>#REF!</v>
      </c>
      <c r="H29" s="26" t="e">
        <f t="shared" si="0"/>
        <v>#REF!</v>
      </c>
      <c r="J29" s="1" t="e">
        <f>G29/F29</f>
        <v>#REF!</v>
      </c>
    </row>
    <row r="30" spans="1:10" ht="33">
      <c r="A30" s="21" t="s">
        <v>78</v>
      </c>
      <c r="B30" s="22" t="e">
        <f>#REF!</f>
        <v>#REF!</v>
      </c>
      <c r="C30" s="28" t="s">
        <v>70</v>
      </c>
      <c r="D30" s="24" t="s">
        <v>12</v>
      </c>
      <c r="E30" s="20">
        <v>17254</v>
      </c>
      <c r="F30" s="20" t="e">
        <f>#REF!</f>
        <v>#REF!</v>
      </c>
      <c r="G30" s="25" t="e">
        <f t="shared" si="1"/>
        <v>#REF!</v>
      </c>
      <c r="H30" s="26" t="e">
        <f t="shared" si="0"/>
        <v>#REF!</v>
      </c>
    </row>
    <row r="31" spans="1:10" ht="66">
      <c r="A31" s="21" t="s">
        <v>80</v>
      </c>
      <c r="B31" s="22" t="e">
        <f>#REF!</f>
        <v>#REF!</v>
      </c>
      <c r="C31" s="28" t="s">
        <v>79</v>
      </c>
      <c r="D31" s="24" t="s">
        <v>14</v>
      </c>
      <c r="E31" s="20">
        <f>E30*0.2</f>
        <v>3450.8</v>
      </c>
      <c r="F31" s="20" t="e">
        <f>#REF!</f>
        <v>#REF!</v>
      </c>
      <c r="G31" s="25" t="e">
        <f t="shared" si="1"/>
        <v>#REF!</v>
      </c>
      <c r="H31" s="26" t="e">
        <f t="shared" si="0"/>
        <v>#REF!</v>
      </c>
      <c r="J31" s="63"/>
    </row>
    <row r="32" spans="1:10">
      <c r="A32" s="21" t="s">
        <v>117</v>
      </c>
      <c r="B32" s="22" t="e">
        <f>#REF!</f>
        <v>#REF!</v>
      </c>
      <c r="C32" s="28" t="e">
        <f>#REF!</f>
        <v>#REF!</v>
      </c>
      <c r="D32" s="24" t="e">
        <f>#REF!</f>
        <v>#REF!</v>
      </c>
      <c r="E32" s="20">
        <f>E31*57*1.5</f>
        <v>295043.40000000002</v>
      </c>
      <c r="F32" s="20" t="e">
        <f>#REF!</f>
        <v>#REF!</v>
      </c>
      <c r="G32" s="25" t="e">
        <f t="shared" si="1"/>
        <v>#REF!</v>
      </c>
      <c r="H32" s="26" t="e">
        <f t="shared" si="0"/>
        <v>#REF!</v>
      </c>
      <c r="J32" s="63"/>
    </row>
    <row r="33" spans="1:10" ht="66">
      <c r="A33" s="21" t="s">
        <v>118</v>
      </c>
      <c r="B33" s="22">
        <v>93596</v>
      </c>
      <c r="C33" s="28" t="s">
        <v>81</v>
      </c>
      <c r="D33" s="24" t="s">
        <v>72</v>
      </c>
      <c r="E33" s="64">
        <f>E27*130*2.4</f>
        <v>269146.80000000005</v>
      </c>
      <c r="F33" s="20">
        <v>0.63</v>
      </c>
      <c r="G33" s="25">
        <f t="shared" si="1"/>
        <v>0.8</v>
      </c>
      <c r="H33" s="26">
        <f t="shared" si="0"/>
        <v>215317.44</v>
      </c>
    </row>
    <row r="34" spans="1:10" s="13" customFormat="1">
      <c r="A34" s="14">
        <v>3</v>
      </c>
      <c r="B34" s="15"/>
      <c r="C34" s="16" t="s">
        <v>82</v>
      </c>
      <c r="D34" s="17"/>
      <c r="E34" s="18"/>
      <c r="F34" s="18"/>
      <c r="G34" s="18"/>
      <c r="H34" s="19" t="e">
        <f>SUM(H35:H37)</f>
        <v>#REF!</v>
      </c>
    </row>
    <row r="35" spans="1:10" s="13" customFormat="1">
      <c r="A35" s="21" t="s">
        <v>116</v>
      </c>
      <c r="B35" s="22">
        <v>94993</v>
      </c>
      <c r="C35" s="28" t="e">
        <f>#REF!</f>
        <v>#REF!</v>
      </c>
      <c r="D35" s="24" t="s">
        <v>12</v>
      </c>
      <c r="E35" s="58">
        <v>4140.72</v>
      </c>
      <c r="F35" s="20" t="e">
        <f>#REF!</f>
        <v>#REF!</v>
      </c>
      <c r="G35" s="25" t="e">
        <f>ROUND(F35*(1+$I$6),2)</f>
        <v>#REF!</v>
      </c>
      <c r="H35" s="26" t="e">
        <f t="shared" si="0"/>
        <v>#REF!</v>
      </c>
    </row>
    <row r="36" spans="1:10" ht="99">
      <c r="A36" s="21" t="s">
        <v>13</v>
      </c>
      <c r="B36" s="22" t="e">
        <f>#REF!</f>
        <v>#REF!</v>
      </c>
      <c r="C36" s="28" t="s">
        <v>115</v>
      </c>
      <c r="D36" s="24" t="s">
        <v>19</v>
      </c>
      <c r="E36" s="58">
        <v>6901.2</v>
      </c>
      <c r="F36" s="20" t="e">
        <f>#REF!</f>
        <v>#REF!</v>
      </c>
      <c r="G36" s="25" t="e">
        <f>ROUND(F36*(1+$I$6),2)</f>
        <v>#REF!</v>
      </c>
      <c r="H36" s="26" t="e">
        <f t="shared" si="0"/>
        <v>#REF!</v>
      </c>
    </row>
    <row r="37" spans="1:10" ht="49.5">
      <c r="A37" s="21" t="s">
        <v>15</v>
      </c>
      <c r="B37" s="61" t="s">
        <v>113</v>
      </c>
      <c r="C37" s="28" t="s">
        <v>83</v>
      </c>
      <c r="D37" s="24" t="s">
        <v>30</v>
      </c>
      <c r="E37" s="58">
        <v>15</v>
      </c>
      <c r="F37" s="58">
        <v>377.96</v>
      </c>
      <c r="G37" s="25">
        <f>ROUND(F37*(1+$I$6),2)</f>
        <v>482.77</v>
      </c>
      <c r="H37" s="26">
        <f t="shared" si="0"/>
        <v>7241.55</v>
      </c>
    </row>
    <row r="38" spans="1:10" s="13" customFormat="1" ht="33">
      <c r="A38" s="14">
        <v>4</v>
      </c>
      <c r="B38" s="15"/>
      <c r="C38" s="16" t="s">
        <v>84</v>
      </c>
      <c r="D38" s="17"/>
      <c r="E38" s="18"/>
      <c r="F38" s="18"/>
      <c r="G38" s="18"/>
      <c r="H38" s="19" t="e">
        <f>SUM(H39:H43)</f>
        <v>#REF!</v>
      </c>
    </row>
    <row r="39" spans="1:10" ht="48" customHeight="1">
      <c r="A39" s="21" t="s">
        <v>85</v>
      </c>
      <c r="B39" s="27" t="s">
        <v>121</v>
      </c>
      <c r="C39" s="28" t="s">
        <v>119</v>
      </c>
      <c r="D39" s="29" t="s">
        <v>12</v>
      </c>
      <c r="E39" s="25">
        <f>E40</f>
        <v>1310</v>
      </c>
      <c r="F39" s="20">
        <v>2.17</v>
      </c>
      <c r="G39" s="25">
        <f>ROUND(F39*(1+$I$6),2)</f>
        <v>2.77</v>
      </c>
      <c r="H39" s="26">
        <f>ROUND(G39*E39,2)</f>
        <v>3628.7</v>
      </c>
      <c r="I39" s="62">
        <v>44621</v>
      </c>
    </row>
    <row r="40" spans="1:10">
      <c r="A40" s="21" t="s">
        <v>87</v>
      </c>
      <c r="B40" s="61" t="e">
        <f>B22</f>
        <v>#REF!</v>
      </c>
      <c r="C40" s="28" t="s">
        <v>86</v>
      </c>
      <c r="D40" s="24" t="s">
        <v>12</v>
      </c>
      <c r="E40" s="58">
        <v>1310</v>
      </c>
      <c r="F40" s="64">
        <f>F22</f>
        <v>3.45</v>
      </c>
      <c r="G40" s="25">
        <f>ROUND(F40*(1+$I$6),2)</f>
        <v>4.41</v>
      </c>
      <c r="H40" s="26">
        <f t="shared" si="0"/>
        <v>5777.1</v>
      </c>
    </row>
    <row r="41" spans="1:10" ht="82.5">
      <c r="A41" s="21" t="s">
        <v>88</v>
      </c>
      <c r="B41" s="61" t="e">
        <f>B27</f>
        <v>#REF!</v>
      </c>
      <c r="C41" s="28" t="s">
        <v>67</v>
      </c>
      <c r="D41" s="29" t="s">
        <v>14</v>
      </c>
      <c r="E41" s="58">
        <f>E40*0.05</f>
        <v>65.5</v>
      </c>
      <c r="F41" s="20" t="e">
        <f>F27</f>
        <v>#REF!</v>
      </c>
      <c r="G41" s="25" t="e">
        <f>ROUND(F41*(1+$I$6),2)</f>
        <v>#REF!</v>
      </c>
      <c r="H41" s="26" t="e">
        <f t="shared" si="0"/>
        <v>#REF!</v>
      </c>
      <c r="J41" s="1">
        <f>E41/E40</f>
        <v>0.05</v>
      </c>
    </row>
    <row r="42" spans="1:10" ht="66">
      <c r="A42" s="21" t="s">
        <v>122</v>
      </c>
      <c r="B42" s="22">
        <v>93596</v>
      </c>
      <c r="C42" s="28" t="s">
        <v>81</v>
      </c>
      <c r="D42" s="24" t="s">
        <v>72</v>
      </c>
      <c r="E42" s="58">
        <f>E41*130*2.4</f>
        <v>20436</v>
      </c>
      <c r="F42" s="64">
        <v>0.63</v>
      </c>
      <c r="G42" s="25">
        <f>ROUND(F42*(1+$I$6),2)</f>
        <v>0.8</v>
      </c>
      <c r="H42" s="26">
        <f t="shared" si="0"/>
        <v>16348.8</v>
      </c>
    </row>
    <row r="43" spans="1:10">
      <c r="A43" s="21" t="s">
        <v>123</v>
      </c>
      <c r="B43" s="58" t="str">
        <f>B28</f>
        <v>02592/ORSE</v>
      </c>
      <c r="C43" s="28" t="s">
        <v>69</v>
      </c>
      <c r="D43" s="24" t="s">
        <v>12</v>
      </c>
      <c r="E43" s="58">
        <v>1310</v>
      </c>
      <c r="F43" s="64">
        <f>F28</f>
        <v>11.02</v>
      </c>
      <c r="G43" s="25">
        <f>ROUND(F43*(1+$I$6),2)</f>
        <v>14.08</v>
      </c>
      <c r="H43" s="26">
        <f t="shared" si="0"/>
        <v>18444.8</v>
      </c>
    </row>
    <row r="44" spans="1:10" s="13" customFormat="1">
      <c r="A44" s="14">
        <v>5</v>
      </c>
      <c r="B44" s="15"/>
      <c r="C44" s="16" t="s">
        <v>89</v>
      </c>
      <c r="D44" s="17"/>
      <c r="E44" s="18"/>
      <c r="F44" s="18"/>
      <c r="G44" s="18"/>
      <c r="H44" s="19">
        <f>SUM(H45:H48)</f>
        <v>79633.819999999992</v>
      </c>
    </row>
    <row r="45" spans="1:10" ht="33">
      <c r="A45" s="59" t="s">
        <v>91</v>
      </c>
      <c r="B45" s="58" t="s">
        <v>114</v>
      </c>
      <c r="C45" s="60" t="s">
        <v>90</v>
      </c>
      <c r="D45" s="24" t="s">
        <v>12</v>
      </c>
      <c r="E45" s="58">
        <v>941.71</v>
      </c>
      <c r="F45" s="58">
        <v>31.96</v>
      </c>
      <c r="G45" s="25">
        <f>ROUND(F45*(1+$I$6),2)</f>
        <v>40.82</v>
      </c>
      <c r="H45" s="26">
        <f t="shared" si="0"/>
        <v>38440.6</v>
      </c>
    </row>
    <row r="46" spans="1:10" ht="33">
      <c r="A46" s="59" t="s">
        <v>92</v>
      </c>
      <c r="B46" s="58" t="s">
        <v>114</v>
      </c>
      <c r="C46" s="60" t="s">
        <v>94</v>
      </c>
      <c r="D46" s="24" t="s">
        <v>12</v>
      </c>
      <c r="E46" s="58">
        <v>470.85</v>
      </c>
      <c r="F46" s="58">
        <v>31.96</v>
      </c>
      <c r="G46" s="25">
        <f>ROUND(F46*(1+$I$6),2)</f>
        <v>40.82</v>
      </c>
      <c r="H46" s="26">
        <f t="shared" si="0"/>
        <v>19220.099999999999</v>
      </c>
    </row>
    <row r="47" spans="1:10" ht="33">
      <c r="A47" s="59" t="s">
        <v>93</v>
      </c>
      <c r="B47" s="58" t="s">
        <v>114</v>
      </c>
      <c r="C47" s="60" t="s">
        <v>94</v>
      </c>
      <c r="D47" s="24" t="s">
        <v>12</v>
      </c>
      <c r="E47" s="58">
        <v>470.85</v>
      </c>
      <c r="F47" s="58">
        <v>31.96</v>
      </c>
      <c r="G47" s="25">
        <f>ROUND(F47*(1+$I$6),2)</f>
        <v>40.82</v>
      </c>
      <c r="H47" s="26">
        <f t="shared" si="0"/>
        <v>19220.099999999999</v>
      </c>
    </row>
    <row r="48" spans="1:10" ht="33">
      <c r="A48" s="59" t="s">
        <v>95</v>
      </c>
      <c r="B48" s="58" t="e">
        <f>#REF!</f>
        <v>#REF!</v>
      </c>
      <c r="C48" s="60" t="s">
        <v>96</v>
      </c>
      <c r="D48" s="24" t="s">
        <v>12</v>
      </c>
      <c r="E48" s="58">
        <v>51.2</v>
      </c>
      <c r="F48" s="58">
        <v>42.1</v>
      </c>
      <c r="G48" s="25">
        <f>ROUND(F48*(1+$I$6),2)</f>
        <v>53.77</v>
      </c>
      <c r="H48" s="26">
        <f t="shared" si="0"/>
        <v>2753.02</v>
      </c>
    </row>
    <row r="49" ht="50.25" customHeight="1"/>
    <row r="53" ht="44.25" customHeight="1"/>
    <row r="54" ht="28.5" customHeight="1"/>
  </sheetData>
  <autoFilter ref="B1:B54" xr:uid="{00000000-0009-0000-0000-000004000000}"/>
  <mergeCells count="15">
    <mergeCell ref="A7:D7"/>
    <mergeCell ref="E7:H7"/>
    <mergeCell ref="A8:H8"/>
    <mergeCell ref="A9:A10"/>
    <mergeCell ref="B9:B10"/>
    <mergeCell ref="C9:C10"/>
    <mergeCell ref="D9:D10"/>
    <mergeCell ref="E9:H9"/>
    <mergeCell ref="A6:D6"/>
    <mergeCell ref="E6:F6"/>
    <mergeCell ref="A2:H2"/>
    <mergeCell ref="A3:H3"/>
    <mergeCell ref="A4:D5"/>
    <mergeCell ref="E4:F4"/>
    <mergeCell ref="E5:F5"/>
  </mergeCells>
  <pageMargins left="0.51181102362204722" right="0.51181102362204722" top="0.78740157480314965" bottom="0.78740157480314965" header="0.31496062992125984" footer="0.31496062992125984"/>
  <pageSetup paperSize="9" scale="72" orientation="portrait" horizontalDpi="360" verticalDpi="360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9</vt:i4>
      </vt:variant>
    </vt:vector>
  </HeadingPairs>
  <TitlesOfParts>
    <vt:vector size="16" baseType="lpstr">
      <vt:lpstr>Planilha</vt:lpstr>
      <vt:lpstr>Cronograma</vt:lpstr>
      <vt:lpstr>CPUs 1</vt:lpstr>
      <vt:lpstr>CPUs 2</vt:lpstr>
      <vt:lpstr>BDI</vt:lpstr>
      <vt:lpstr>RUAS _RUAS RECAPEAMENTO</vt:lpstr>
      <vt:lpstr>RESUMO  ASFÁLTICO - CORRIGIDO</vt:lpstr>
      <vt:lpstr>BDI!Area_de_impressao</vt:lpstr>
      <vt:lpstr>'CPUs 1'!Area_de_impressao</vt:lpstr>
      <vt:lpstr>'CPUs 2'!Area_de_impressao</vt:lpstr>
      <vt:lpstr>Cronograma!Area_de_impressao</vt:lpstr>
      <vt:lpstr>Planilha!Area_de_impressao</vt:lpstr>
      <vt:lpstr>'RESUMO  ASFÁLTICO - CORRIGIDO'!Area_de_impressao</vt:lpstr>
      <vt:lpstr>'RUAS _RUAS RECAPEAMENTO'!Area_de_impressao</vt:lpstr>
      <vt:lpstr>'RESUMO  ASFÁLTICO - CORRIGIDO'!Titulos_de_impressao</vt:lpstr>
      <vt:lpstr>'RUAS _RUAS RECAPEAMENTO'!Titulos_de_impressao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</dc:creator>
  <cp:lastModifiedBy>VIRGILIO</cp:lastModifiedBy>
  <cp:lastPrinted>2026-01-13T14:21:48Z</cp:lastPrinted>
  <dcterms:created xsi:type="dcterms:W3CDTF">2022-01-22T02:14:36Z</dcterms:created>
  <dcterms:modified xsi:type="dcterms:W3CDTF">2026-05-19T13:46:21Z</dcterms:modified>
</cp:coreProperties>
</file>